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348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Лист1!$A$10:$J$308</definedName>
    <definedName name="_xlnm.Print_Area" localSheetId="0">Лист1!$A$4:$J$310</definedName>
  </definedNames>
  <calcPr calcId="145621" fullPrecision="0"/>
</workbook>
</file>

<file path=xl/calcChain.xml><?xml version="1.0" encoding="utf-8"?>
<calcChain xmlns="http://schemas.openxmlformats.org/spreadsheetml/2006/main">
  <c r="D284" i="1" l="1"/>
  <c r="H256" i="1" l="1"/>
  <c r="H182" i="1"/>
  <c r="H55" i="1"/>
  <c r="F156" i="1" l="1"/>
  <c r="F50" i="1"/>
  <c r="G178" i="1" l="1"/>
  <c r="I267" i="1" l="1"/>
  <c r="H264" i="1"/>
  <c r="G264" i="1"/>
  <c r="F264" i="1"/>
  <c r="E265" i="1"/>
  <c r="E266" i="1"/>
  <c r="E267" i="1"/>
  <c r="J267" i="1" s="1"/>
  <c r="E268" i="1"/>
  <c r="D264" i="1"/>
  <c r="I260" i="1"/>
  <c r="I261" i="1"/>
  <c r="I262" i="1"/>
  <c r="H259" i="1"/>
  <c r="G259" i="1"/>
  <c r="F259" i="1"/>
  <c r="E259" i="1" s="1"/>
  <c r="E260" i="1"/>
  <c r="J260" i="1" s="1"/>
  <c r="E261" i="1"/>
  <c r="J261" i="1" s="1"/>
  <c r="E262" i="1"/>
  <c r="J262" i="1" s="1"/>
  <c r="E263" i="1"/>
  <c r="D259" i="1"/>
  <c r="H249" i="1"/>
  <c r="G249" i="1"/>
  <c r="F249" i="1"/>
  <c r="E249" i="1" s="1"/>
  <c r="E250" i="1"/>
  <c r="E251" i="1"/>
  <c r="E252" i="1"/>
  <c r="E253" i="1"/>
  <c r="D249" i="1"/>
  <c r="H228" i="1"/>
  <c r="H223" i="1" s="1"/>
  <c r="H227" i="1"/>
  <c r="H222" i="1" s="1"/>
  <c r="H226" i="1"/>
  <c r="H221" i="1" s="1"/>
  <c r="H225" i="1"/>
  <c r="H220" i="1" s="1"/>
  <c r="D228" i="1"/>
  <c r="D223" i="1" s="1"/>
  <c r="D227" i="1"/>
  <c r="D222" i="1" s="1"/>
  <c r="D226" i="1"/>
  <c r="D221" i="1" s="1"/>
  <c r="D225" i="1"/>
  <c r="D220" i="1" s="1"/>
  <c r="G228" i="1"/>
  <c r="G223" i="1" s="1"/>
  <c r="G227" i="1"/>
  <c r="G222" i="1" s="1"/>
  <c r="G226" i="1"/>
  <c r="G221" i="1" s="1"/>
  <c r="G225" i="1"/>
  <c r="G220" i="1" s="1"/>
  <c r="F228" i="1"/>
  <c r="F223" i="1" s="1"/>
  <c r="F227" i="1"/>
  <c r="F222" i="1" s="1"/>
  <c r="F226" i="1"/>
  <c r="F221" i="1" s="1"/>
  <c r="F225" i="1"/>
  <c r="F220" i="1" s="1"/>
  <c r="H126" i="1"/>
  <c r="H127" i="1"/>
  <c r="H128" i="1"/>
  <c r="H125" i="1"/>
  <c r="G127" i="1"/>
  <c r="F127" i="1"/>
  <c r="F126" i="1"/>
  <c r="F125" i="1"/>
  <c r="D126" i="1"/>
  <c r="D127" i="1"/>
  <c r="D128" i="1"/>
  <c r="D125" i="1"/>
  <c r="I264" i="1" l="1"/>
  <c r="I259" i="1"/>
  <c r="J259" i="1"/>
  <c r="E264" i="1"/>
  <c r="J264" i="1" s="1"/>
  <c r="E285" i="1"/>
  <c r="E286" i="1"/>
  <c r="E287" i="1"/>
  <c r="D26" i="1"/>
  <c r="I245" i="1" l="1"/>
  <c r="I246" i="1"/>
  <c r="I247" i="1"/>
  <c r="G50" i="1" l="1"/>
  <c r="H50" i="1"/>
  <c r="H134" i="1" l="1"/>
  <c r="H40" i="1" l="1"/>
  <c r="H35" i="1" s="1"/>
  <c r="H41" i="1"/>
  <c r="H36" i="1" s="1"/>
  <c r="H42" i="1"/>
  <c r="H37" i="1" s="1"/>
  <c r="H39" i="1"/>
  <c r="H34" i="1" s="1"/>
  <c r="H43" i="1"/>
  <c r="D204" i="1"/>
  <c r="G40" i="1"/>
  <c r="G41" i="1"/>
  <c r="G42" i="1"/>
  <c r="G39" i="1"/>
  <c r="F40" i="1"/>
  <c r="F35" i="1" s="1"/>
  <c r="E35" i="1" s="1"/>
  <c r="F41" i="1"/>
  <c r="F36" i="1" s="1"/>
  <c r="E36" i="1" s="1"/>
  <c r="F42" i="1"/>
  <c r="F37" i="1" s="1"/>
  <c r="F39" i="1"/>
  <c r="F34" i="1" s="1"/>
  <c r="G43" i="1"/>
  <c r="F43" i="1"/>
  <c r="G33" i="1"/>
  <c r="E32" i="1"/>
  <c r="E34" i="1"/>
  <c r="E37" i="1"/>
  <c r="E42" i="1"/>
  <c r="E44" i="1"/>
  <c r="E45" i="1"/>
  <c r="E46" i="1"/>
  <c r="E47" i="1"/>
  <c r="D40" i="1"/>
  <c r="D35" i="1" s="1"/>
  <c r="D41" i="1"/>
  <c r="D36" i="1" s="1"/>
  <c r="D42" i="1"/>
  <c r="D37" i="1" s="1"/>
  <c r="D39" i="1"/>
  <c r="D34" i="1" s="1"/>
  <c r="D43" i="1"/>
  <c r="E41" i="1" l="1"/>
  <c r="F33" i="1"/>
  <c r="E43" i="1"/>
  <c r="H38" i="1"/>
  <c r="H33" i="1"/>
  <c r="D33" i="1"/>
  <c r="G38" i="1"/>
  <c r="E40" i="1"/>
  <c r="E39" i="1"/>
  <c r="F38" i="1"/>
  <c r="E33" i="1"/>
  <c r="D38" i="1"/>
  <c r="E38" i="1" l="1"/>
  <c r="D134" i="1" l="1"/>
  <c r="G134" i="1"/>
  <c r="F134" i="1"/>
  <c r="E135" i="1"/>
  <c r="E136" i="1"/>
  <c r="E137" i="1"/>
  <c r="J137" i="1" s="1"/>
  <c r="E138" i="1"/>
  <c r="E134" i="1" l="1"/>
  <c r="J134" i="1" s="1"/>
  <c r="F199" i="1" l="1"/>
  <c r="H26" i="1" l="1"/>
  <c r="H124" i="1" l="1"/>
  <c r="H129" i="1"/>
  <c r="H142" i="1" l="1"/>
  <c r="H122" i="1" s="1"/>
  <c r="H141" i="1"/>
  <c r="H121" i="1" s="1"/>
  <c r="D140" i="1"/>
  <c r="D129" i="1"/>
  <c r="D141" i="1"/>
  <c r="D142" i="1"/>
  <c r="D143" i="1"/>
  <c r="G141" i="1"/>
  <c r="G142" i="1"/>
  <c r="G122" i="1" s="1"/>
  <c r="G143" i="1"/>
  <c r="G140" i="1"/>
  <c r="F141" i="1"/>
  <c r="F142" i="1"/>
  <c r="F143" i="1"/>
  <c r="F140" i="1"/>
  <c r="G126" i="1"/>
  <c r="E126" i="1" s="1"/>
  <c r="G128" i="1"/>
  <c r="G125" i="1"/>
  <c r="E127" i="1"/>
  <c r="F128" i="1"/>
  <c r="G129" i="1"/>
  <c r="F129" i="1"/>
  <c r="E130" i="1"/>
  <c r="E131" i="1"/>
  <c r="E132" i="1"/>
  <c r="E133" i="1"/>
  <c r="E128" i="1" l="1"/>
  <c r="D120" i="1"/>
  <c r="D122" i="1"/>
  <c r="D121" i="1"/>
  <c r="D124" i="1"/>
  <c r="G124" i="1"/>
  <c r="E125" i="1"/>
  <c r="F124" i="1"/>
  <c r="E129" i="1"/>
  <c r="E124" i="1" l="1"/>
  <c r="I255" i="1"/>
  <c r="I256" i="1"/>
  <c r="H254" i="1"/>
  <c r="G244" i="1"/>
  <c r="H244" i="1"/>
  <c r="G121" i="1"/>
  <c r="I149" i="1"/>
  <c r="D254" i="1" l="1"/>
  <c r="I254" i="1" s="1"/>
  <c r="D209" i="1" l="1"/>
  <c r="G254" i="1" l="1"/>
  <c r="F254" i="1"/>
  <c r="E255" i="1"/>
  <c r="J255" i="1" s="1"/>
  <c r="E256" i="1"/>
  <c r="J256" i="1" s="1"/>
  <c r="E257" i="1"/>
  <c r="E258" i="1"/>
  <c r="F121" i="1"/>
  <c r="F122" i="1"/>
  <c r="F123" i="1"/>
  <c r="F144" i="1"/>
  <c r="F120" i="1"/>
  <c r="E254" i="1" l="1"/>
  <c r="J254" i="1" s="1"/>
  <c r="E55" i="1" l="1"/>
  <c r="D244" i="1" l="1"/>
  <c r="I244" i="1" s="1"/>
  <c r="F244" i="1"/>
  <c r="E245" i="1"/>
  <c r="J245" i="1" s="1"/>
  <c r="E246" i="1"/>
  <c r="J246" i="1" s="1"/>
  <c r="E247" i="1"/>
  <c r="J247" i="1" s="1"/>
  <c r="E248" i="1"/>
  <c r="G219" i="1" l="1"/>
  <c r="E244" i="1"/>
  <c r="J244" i="1" s="1"/>
  <c r="G123" i="1" l="1"/>
  <c r="G120" i="1"/>
  <c r="H52" i="1" l="1"/>
  <c r="H291" i="1" l="1"/>
  <c r="H292" i="1"/>
  <c r="H293" i="1"/>
  <c r="H290" i="1"/>
  <c r="G52" i="1" l="1"/>
  <c r="D291" i="1"/>
  <c r="D292" i="1"/>
  <c r="D293" i="1"/>
  <c r="D290" i="1"/>
  <c r="G291" i="1"/>
  <c r="G292" i="1"/>
  <c r="G293" i="1"/>
  <c r="G290" i="1"/>
  <c r="F291" i="1"/>
  <c r="F292" i="1"/>
  <c r="F293" i="1"/>
  <c r="F290" i="1"/>
  <c r="D271" i="1"/>
  <c r="D272" i="1"/>
  <c r="D273" i="1"/>
  <c r="D270" i="1"/>
  <c r="G271" i="1"/>
  <c r="G272" i="1"/>
  <c r="G273" i="1"/>
  <c r="G270" i="1"/>
  <c r="F271" i="1"/>
  <c r="F272" i="1"/>
  <c r="F273" i="1"/>
  <c r="F270" i="1"/>
  <c r="E153" i="1"/>
  <c r="E152" i="1"/>
  <c r="E151" i="1"/>
  <c r="E150" i="1"/>
  <c r="G149" i="1"/>
  <c r="F149" i="1"/>
  <c r="D149" i="1"/>
  <c r="F61" i="1"/>
  <c r="D61" i="1"/>
  <c r="E149" i="1" l="1"/>
  <c r="H25" i="1" l="1"/>
  <c r="H219" i="1" l="1"/>
  <c r="D123" i="1"/>
  <c r="F25" i="1" l="1"/>
  <c r="F26" i="1"/>
  <c r="D70" i="1"/>
  <c r="D71" i="1"/>
  <c r="D72" i="1"/>
  <c r="D69" i="1"/>
  <c r="D24" i="1" l="1"/>
  <c r="D25" i="1"/>
  <c r="D27" i="1"/>
  <c r="I31" i="1" l="1"/>
  <c r="I55" i="1"/>
  <c r="I56" i="1"/>
  <c r="I57" i="1"/>
  <c r="I66" i="1"/>
  <c r="I75" i="1"/>
  <c r="I76" i="1"/>
  <c r="I77" i="1"/>
  <c r="I80" i="1"/>
  <c r="I85" i="1"/>
  <c r="I101" i="1"/>
  <c r="I102" i="1"/>
  <c r="I103" i="1"/>
  <c r="I106" i="1"/>
  <c r="I107" i="1"/>
  <c r="I108" i="1"/>
  <c r="I111" i="1"/>
  <c r="I112" i="1"/>
  <c r="I115" i="1"/>
  <c r="I116" i="1"/>
  <c r="I117" i="1"/>
  <c r="I162" i="1"/>
  <c r="I172" i="1"/>
  <c r="I181" i="1"/>
  <c r="I182" i="1"/>
  <c r="I183" i="1"/>
  <c r="I187" i="1"/>
  <c r="I188" i="1"/>
  <c r="I192" i="1"/>
  <c r="I197" i="1"/>
  <c r="I200" i="1"/>
  <c r="I207" i="1"/>
  <c r="I212" i="1"/>
  <c r="I216" i="1"/>
  <c r="I231" i="1"/>
  <c r="I236" i="1"/>
  <c r="I241" i="1"/>
  <c r="I277" i="1"/>
  <c r="I282" i="1"/>
  <c r="I286" i="1"/>
  <c r="I287" i="1"/>
  <c r="I288" i="1"/>
  <c r="I296" i="1"/>
  <c r="I301" i="1"/>
  <c r="I306" i="1"/>
  <c r="D49" i="1" l="1"/>
  <c r="D50" i="1"/>
  <c r="D51" i="1"/>
  <c r="D20" i="1" s="1"/>
  <c r="D52" i="1"/>
  <c r="H234" i="1"/>
  <c r="G234" i="1"/>
  <c r="F234" i="1"/>
  <c r="D234" i="1"/>
  <c r="E235" i="1"/>
  <c r="E236" i="1"/>
  <c r="J236" i="1" s="1"/>
  <c r="E237" i="1"/>
  <c r="E238" i="1"/>
  <c r="H143" i="1"/>
  <c r="H140" i="1"/>
  <c r="I142" i="1" l="1"/>
  <c r="I141" i="1"/>
  <c r="I234" i="1"/>
  <c r="H120" i="1"/>
  <c r="H123" i="1"/>
  <c r="E234" i="1"/>
  <c r="J234" i="1" s="1"/>
  <c r="I122" i="1" l="1"/>
  <c r="I121" i="1"/>
  <c r="D176" i="1"/>
  <c r="D177" i="1"/>
  <c r="D178" i="1"/>
  <c r="D175" i="1"/>
  <c r="H273" i="1" l="1"/>
  <c r="H272" i="1"/>
  <c r="H271" i="1"/>
  <c r="H178" i="1"/>
  <c r="H177" i="1"/>
  <c r="H176" i="1"/>
  <c r="H175" i="1"/>
  <c r="H158" i="1"/>
  <c r="H157" i="1"/>
  <c r="H156" i="1"/>
  <c r="H155" i="1"/>
  <c r="H98" i="1"/>
  <c r="H97" i="1"/>
  <c r="H96" i="1"/>
  <c r="H95" i="1"/>
  <c r="H72" i="1"/>
  <c r="H71" i="1"/>
  <c r="H70" i="1"/>
  <c r="H19" i="1" s="1"/>
  <c r="H69" i="1"/>
  <c r="H51" i="1"/>
  <c r="H49" i="1"/>
  <c r="H27" i="1"/>
  <c r="H24" i="1"/>
  <c r="H18" i="1" s="1"/>
  <c r="H114" i="1"/>
  <c r="H21" i="1" l="1"/>
  <c r="H23" i="1"/>
  <c r="I52" i="1"/>
  <c r="I178" i="1"/>
  <c r="I175" i="1"/>
  <c r="I225" i="1"/>
  <c r="I50" i="1"/>
  <c r="I70" i="1"/>
  <c r="I176" i="1"/>
  <c r="I226" i="1"/>
  <c r="I221" i="1" s="1"/>
  <c r="I51" i="1"/>
  <c r="I177" i="1"/>
  <c r="I227" i="1"/>
  <c r="I222" i="1" s="1"/>
  <c r="H224" i="1"/>
  <c r="H174" i="1"/>
  <c r="H94" i="1"/>
  <c r="H154" i="1"/>
  <c r="H48" i="1"/>
  <c r="H289" i="1"/>
  <c r="H68" i="1"/>
  <c r="H269" i="1"/>
  <c r="F98" i="1" l="1"/>
  <c r="F95" i="1"/>
  <c r="D96" i="1"/>
  <c r="D97" i="1"/>
  <c r="D98" i="1"/>
  <c r="D95" i="1"/>
  <c r="G114" i="1"/>
  <c r="F114" i="1"/>
  <c r="E115" i="1"/>
  <c r="J115" i="1" s="1"/>
  <c r="E116" i="1"/>
  <c r="J116" i="1" s="1"/>
  <c r="E117" i="1"/>
  <c r="J117" i="1" s="1"/>
  <c r="E118" i="1"/>
  <c r="D114" i="1"/>
  <c r="I114" i="1" s="1"/>
  <c r="I95" i="1" l="1"/>
  <c r="I96" i="1"/>
  <c r="I98" i="1"/>
  <c r="I97" i="1"/>
  <c r="E114" i="1"/>
  <c r="J114" i="1" s="1"/>
  <c r="E308" i="1" l="1"/>
  <c r="E307" i="1"/>
  <c r="E306" i="1"/>
  <c r="J306" i="1" s="1"/>
  <c r="E305" i="1"/>
  <c r="H304" i="1"/>
  <c r="G304" i="1"/>
  <c r="F304" i="1"/>
  <c r="D304" i="1"/>
  <c r="E303" i="1"/>
  <c r="E302" i="1"/>
  <c r="E301" i="1"/>
  <c r="J301" i="1" s="1"/>
  <c r="E300" i="1"/>
  <c r="H299" i="1"/>
  <c r="G299" i="1"/>
  <c r="F299" i="1"/>
  <c r="D299" i="1"/>
  <c r="E298" i="1"/>
  <c r="E297" i="1"/>
  <c r="E296" i="1"/>
  <c r="J296" i="1" s="1"/>
  <c r="E295" i="1"/>
  <c r="H294" i="1"/>
  <c r="G294" i="1"/>
  <c r="F294" i="1"/>
  <c r="D294" i="1"/>
  <c r="I291" i="1"/>
  <c r="E288" i="1"/>
  <c r="J288" i="1" s="1"/>
  <c r="J287" i="1"/>
  <c r="J286" i="1"/>
  <c r="H284" i="1"/>
  <c r="G284" i="1"/>
  <c r="F284" i="1"/>
  <c r="E283" i="1"/>
  <c r="E282" i="1"/>
  <c r="J282" i="1" s="1"/>
  <c r="E281" i="1"/>
  <c r="E280" i="1"/>
  <c r="H279" i="1"/>
  <c r="G279" i="1"/>
  <c r="F279" i="1"/>
  <c r="D279" i="1"/>
  <c r="E278" i="1"/>
  <c r="E277" i="1"/>
  <c r="J277" i="1" s="1"/>
  <c r="E276" i="1"/>
  <c r="E275" i="1"/>
  <c r="H274" i="1"/>
  <c r="G274" i="1"/>
  <c r="F274" i="1"/>
  <c r="D274" i="1"/>
  <c r="I272" i="1"/>
  <c r="E270" i="1"/>
  <c r="E243" i="1"/>
  <c r="E242" i="1"/>
  <c r="J242" i="1" s="1"/>
  <c r="E241" i="1"/>
  <c r="J241" i="1" s="1"/>
  <c r="E240" i="1"/>
  <c r="H239" i="1"/>
  <c r="G239" i="1"/>
  <c r="F239" i="1"/>
  <c r="D239" i="1"/>
  <c r="E233" i="1"/>
  <c r="E228" i="1" s="1"/>
  <c r="E232" i="1"/>
  <c r="E227" i="1" s="1"/>
  <c r="E231" i="1"/>
  <c r="E226" i="1" s="1"/>
  <c r="E230" i="1"/>
  <c r="H229" i="1"/>
  <c r="G229" i="1"/>
  <c r="F229" i="1"/>
  <c r="D229" i="1"/>
  <c r="I220" i="1"/>
  <c r="I219" i="1" s="1"/>
  <c r="E218" i="1"/>
  <c r="E217" i="1"/>
  <c r="E216" i="1"/>
  <c r="J216" i="1" s="1"/>
  <c r="E215" i="1"/>
  <c r="H214" i="1"/>
  <c r="G214" i="1"/>
  <c r="F214" i="1"/>
  <c r="D214" i="1"/>
  <c r="E213" i="1"/>
  <c r="E212" i="1"/>
  <c r="J212" i="1" s="1"/>
  <c r="E211" i="1"/>
  <c r="E210" i="1"/>
  <c r="H209" i="1"/>
  <c r="G209" i="1"/>
  <c r="F209" i="1"/>
  <c r="E208" i="1"/>
  <c r="E207" i="1"/>
  <c r="J207" i="1" s="1"/>
  <c r="E206" i="1"/>
  <c r="E205" i="1"/>
  <c r="H204" i="1"/>
  <c r="G204" i="1"/>
  <c r="F204" i="1"/>
  <c r="E203" i="1"/>
  <c r="E202" i="1"/>
  <c r="E201" i="1"/>
  <c r="E200" i="1"/>
  <c r="J200" i="1" s="1"/>
  <c r="H199" i="1"/>
  <c r="G199" i="1"/>
  <c r="D199" i="1"/>
  <c r="E198" i="1"/>
  <c r="E197" i="1"/>
  <c r="J197" i="1" s="1"/>
  <c r="E196" i="1"/>
  <c r="E195" i="1"/>
  <c r="H194" i="1"/>
  <c r="G194" i="1"/>
  <c r="F194" i="1"/>
  <c r="D194" i="1"/>
  <c r="E193" i="1"/>
  <c r="E192" i="1"/>
  <c r="J192" i="1" s="1"/>
  <c r="E191" i="1"/>
  <c r="E190" i="1"/>
  <c r="H189" i="1"/>
  <c r="G189" i="1"/>
  <c r="F189" i="1"/>
  <c r="D189" i="1"/>
  <c r="E188" i="1"/>
  <c r="J188" i="1" s="1"/>
  <c r="E187" i="1"/>
  <c r="J187" i="1" s="1"/>
  <c r="E186" i="1"/>
  <c r="E185" i="1"/>
  <c r="H184" i="1"/>
  <c r="G184" i="1"/>
  <c r="F184" i="1"/>
  <c r="D184" i="1"/>
  <c r="E183" i="1"/>
  <c r="J183" i="1" s="1"/>
  <c r="E182" i="1"/>
  <c r="J182" i="1" s="1"/>
  <c r="E181" i="1"/>
  <c r="J181" i="1" s="1"/>
  <c r="E180" i="1"/>
  <c r="H179" i="1"/>
  <c r="G179" i="1"/>
  <c r="F179" i="1"/>
  <c r="D179" i="1"/>
  <c r="F178" i="1"/>
  <c r="G177" i="1"/>
  <c r="F177" i="1"/>
  <c r="G176" i="1"/>
  <c r="F176" i="1"/>
  <c r="G175" i="1"/>
  <c r="F175" i="1"/>
  <c r="E173" i="1"/>
  <c r="E172" i="1"/>
  <c r="J172" i="1" s="1"/>
  <c r="E171" i="1"/>
  <c r="E170" i="1"/>
  <c r="H169" i="1"/>
  <c r="G169" i="1"/>
  <c r="F169" i="1"/>
  <c r="D169" i="1"/>
  <c r="H168" i="1"/>
  <c r="H92" i="1" s="1"/>
  <c r="G168" i="1"/>
  <c r="F168" i="1"/>
  <c r="D168" i="1"/>
  <c r="H167" i="1"/>
  <c r="H91" i="1" s="1"/>
  <c r="G167" i="1"/>
  <c r="F167" i="1"/>
  <c r="D167" i="1"/>
  <c r="H166" i="1"/>
  <c r="H90" i="1" s="1"/>
  <c r="G166" i="1"/>
  <c r="F166" i="1"/>
  <c r="D166" i="1"/>
  <c r="H165" i="1"/>
  <c r="G165" i="1"/>
  <c r="F165" i="1"/>
  <c r="D165" i="1"/>
  <c r="E163" i="1"/>
  <c r="E162" i="1"/>
  <c r="J162" i="1" s="1"/>
  <c r="E161" i="1"/>
  <c r="J161" i="1" s="1"/>
  <c r="E160" i="1"/>
  <c r="H159" i="1"/>
  <c r="G159" i="1"/>
  <c r="F159" i="1"/>
  <c r="D159" i="1"/>
  <c r="G158" i="1"/>
  <c r="F158" i="1"/>
  <c r="F92" i="1" s="1"/>
  <c r="D158" i="1"/>
  <c r="G157" i="1"/>
  <c r="F157" i="1"/>
  <c r="D157" i="1"/>
  <c r="D91" i="1" s="1"/>
  <c r="G156" i="1"/>
  <c r="D156" i="1"/>
  <c r="D90" i="1" s="1"/>
  <c r="G155" i="1"/>
  <c r="F155" i="1"/>
  <c r="D155" i="1"/>
  <c r="E148" i="1"/>
  <c r="E147" i="1"/>
  <c r="J147" i="1" s="1"/>
  <c r="E146" i="1"/>
  <c r="J146" i="1" s="1"/>
  <c r="E145" i="1"/>
  <c r="H144" i="1"/>
  <c r="G144" i="1"/>
  <c r="D144" i="1"/>
  <c r="E113" i="1"/>
  <c r="E112" i="1"/>
  <c r="J112" i="1" s="1"/>
  <c r="E111" i="1"/>
  <c r="J111" i="1" s="1"/>
  <c r="E110" i="1"/>
  <c r="H109" i="1"/>
  <c r="G109" i="1"/>
  <c r="F109" i="1"/>
  <c r="D109" i="1"/>
  <c r="E108" i="1"/>
  <c r="J108" i="1" s="1"/>
  <c r="E107" i="1"/>
  <c r="J107" i="1" s="1"/>
  <c r="E106" i="1"/>
  <c r="J106" i="1" s="1"/>
  <c r="E105" i="1"/>
  <c r="H104" i="1"/>
  <c r="G104" i="1"/>
  <c r="F104" i="1"/>
  <c r="D104" i="1"/>
  <c r="E103" i="1"/>
  <c r="J103" i="1" s="1"/>
  <c r="E100" i="1"/>
  <c r="H99" i="1"/>
  <c r="G99" i="1"/>
  <c r="D99" i="1"/>
  <c r="G98" i="1"/>
  <c r="G97" i="1"/>
  <c r="G96" i="1"/>
  <c r="G95" i="1"/>
  <c r="D94" i="1"/>
  <c r="I94" i="1" s="1"/>
  <c r="E93" i="1"/>
  <c r="E87" i="1"/>
  <c r="E86" i="1"/>
  <c r="E85" i="1"/>
  <c r="J85" i="1" s="1"/>
  <c r="E84" i="1"/>
  <c r="H83" i="1"/>
  <c r="G83" i="1"/>
  <c r="F83" i="1"/>
  <c r="D83" i="1"/>
  <c r="E82" i="1"/>
  <c r="E81" i="1"/>
  <c r="E80" i="1"/>
  <c r="J80" i="1" s="1"/>
  <c r="E79" i="1"/>
  <c r="H78" i="1"/>
  <c r="G78" i="1"/>
  <c r="F78" i="1"/>
  <c r="D78" i="1"/>
  <c r="E77" i="1"/>
  <c r="J77" i="1" s="1"/>
  <c r="E76" i="1"/>
  <c r="J76" i="1" s="1"/>
  <c r="E75" i="1"/>
  <c r="J75" i="1" s="1"/>
  <c r="E74" i="1"/>
  <c r="G73" i="1"/>
  <c r="F73" i="1"/>
  <c r="D73" i="1"/>
  <c r="G72" i="1"/>
  <c r="F72" i="1"/>
  <c r="I72" i="1"/>
  <c r="G71" i="1"/>
  <c r="F71" i="1"/>
  <c r="I71" i="1"/>
  <c r="G70" i="1"/>
  <c r="F70" i="1"/>
  <c r="G69" i="1"/>
  <c r="F69" i="1"/>
  <c r="E67" i="1"/>
  <c r="E66" i="1"/>
  <c r="J66" i="1" s="1"/>
  <c r="E65" i="1"/>
  <c r="E64" i="1"/>
  <c r="H63" i="1"/>
  <c r="G63" i="1"/>
  <c r="F63" i="1"/>
  <c r="D63" i="1"/>
  <c r="E62" i="1"/>
  <c r="D62" i="1"/>
  <c r="D21" i="1" s="1"/>
  <c r="H61" i="1"/>
  <c r="G61" i="1"/>
  <c r="G58" i="1" s="1"/>
  <c r="E60" i="1"/>
  <c r="D60" i="1"/>
  <c r="D19" i="1" s="1"/>
  <c r="E59" i="1"/>
  <c r="D59" i="1"/>
  <c r="D18" i="1" s="1"/>
  <c r="E57" i="1"/>
  <c r="J57" i="1" s="1"/>
  <c r="E56" i="1"/>
  <c r="J56" i="1" s="1"/>
  <c r="J55" i="1"/>
  <c r="E54" i="1"/>
  <c r="H53" i="1"/>
  <c r="G53" i="1"/>
  <c r="F53" i="1"/>
  <c r="D53" i="1"/>
  <c r="F52" i="1"/>
  <c r="E52" i="1" s="1"/>
  <c r="G51" i="1"/>
  <c r="F51" i="1"/>
  <c r="F20" i="1" s="1"/>
  <c r="G49" i="1"/>
  <c r="F49" i="1"/>
  <c r="E31" i="1"/>
  <c r="J31" i="1" s="1"/>
  <c r="E30" i="1"/>
  <c r="E29" i="1"/>
  <c r="H28" i="1"/>
  <c r="G28" i="1"/>
  <c r="F28" i="1"/>
  <c r="D28" i="1"/>
  <c r="G27" i="1"/>
  <c r="F27" i="1"/>
  <c r="G26" i="1"/>
  <c r="I26" i="1"/>
  <c r="G25" i="1"/>
  <c r="G19" i="1" s="1"/>
  <c r="G24" i="1"/>
  <c r="F24" i="1"/>
  <c r="D89" i="1" l="1"/>
  <c r="G91" i="1"/>
  <c r="F21" i="1"/>
  <c r="G18" i="1"/>
  <c r="H13" i="1"/>
  <c r="D92" i="1"/>
  <c r="H20" i="1"/>
  <c r="H17" i="1" s="1"/>
  <c r="G89" i="1"/>
  <c r="F89" i="1"/>
  <c r="G21" i="1"/>
  <c r="H89" i="1"/>
  <c r="H88" i="1" s="1"/>
  <c r="F18" i="1"/>
  <c r="G20" i="1"/>
  <c r="F19" i="1"/>
  <c r="G90" i="1"/>
  <c r="E98" i="1"/>
  <c r="J98" i="1" s="1"/>
  <c r="G92" i="1"/>
  <c r="E225" i="1"/>
  <c r="J225" i="1" s="1"/>
  <c r="G164" i="1"/>
  <c r="I157" i="1"/>
  <c r="J231" i="1"/>
  <c r="J226" i="1"/>
  <c r="J232" i="1"/>
  <c r="J227" i="1"/>
  <c r="D58" i="1"/>
  <c r="D164" i="1"/>
  <c r="H15" i="1"/>
  <c r="I53" i="1"/>
  <c r="H58" i="1"/>
  <c r="I61" i="1"/>
  <c r="I78" i="1"/>
  <c r="I83" i="1"/>
  <c r="I99" i="1"/>
  <c r="I104" i="1"/>
  <c r="I109" i="1"/>
  <c r="I229" i="1"/>
  <c r="I239" i="1"/>
  <c r="I159" i="1"/>
  <c r="I167" i="1"/>
  <c r="I169" i="1"/>
  <c r="I179" i="1"/>
  <c r="I184" i="1"/>
  <c r="I189" i="1"/>
  <c r="I194" i="1"/>
  <c r="I199" i="1"/>
  <c r="I204" i="1"/>
  <c r="I209" i="1"/>
  <c r="I214" i="1"/>
  <c r="I28" i="1"/>
  <c r="I63" i="1"/>
  <c r="I274" i="1"/>
  <c r="I279" i="1"/>
  <c r="I284" i="1"/>
  <c r="I294" i="1"/>
  <c r="I299" i="1"/>
  <c r="I304" i="1"/>
  <c r="E304" i="1"/>
  <c r="J304" i="1" s="1"/>
  <c r="D139" i="1"/>
  <c r="F269" i="1"/>
  <c r="G269" i="1"/>
  <c r="D289" i="1"/>
  <c r="I289" i="1" s="1"/>
  <c r="E144" i="1"/>
  <c r="J144" i="1" s="1"/>
  <c r="E155" i="1"/>
  <c r="E166" i="1"/>
  <c r="E169" i="1"/>
  <c r="J169" i="1" s="1"/>
  <c r="E209" i="1"/>
  <c r="J209" i="1" s="1"/>
  <c r="D269" i="1"/>
  <c r="I269" i="1" s="1"/>
  <c r="G139" i="1"/>
  <c r="H139" i="1"/>
  <c r="E27" i="1"/>
  <c r="E83" i="1"/>
  <c r="J83" i="1" s="1"/>
  <c r="E159" i="1"/>
  <c r="J159" i="1" s="1"/>
  <c r="E214" i="1"/>
  <c r="E157" i="1"/>
  <c r="J157" i="1" s="1"/>
  <c r="E239" i="1"/>
  <c r="J239" i="1" s="1"/>
  <c r="D23" i="1"/>
  <c r="I23" i="1" s="1"/>
  <c r="E26" i="1"/>
  <c r="J26" i="1" s="1"/>
  <c r="E61" i="1"/>
  <c r="J61" i="1" s="1"/>
  <c r="E274" i="1"/>
  <c r="J274" i="1" s="1"/>
  <c r="E279" i="1"/>
  <c r="J279" i="1" s="1"/>
  <c r="E294" i="1"/>
  <c r="J294" i="1" s="1"/>
  <c r="E299" i="1"/>
  <c r="J299" i="1" s="1"/>
  <c r="G224" i="1"/>
  <c r="H119" i="1"/>
  <c r="D224" i="1"/>
  <c r="I224" i="1" s="1"/>
  <c r="G289" i="1"/>
  <c r="G23" i="1"/>
  <c r="E28" i="1"/>
  <c r="J28" i="1" s="1"/>
  <c r="D154" i="1"/>
  <c r="I154" i="1" s="1"/>
  <c r="E156" i="1"/>
  <c r="J156" i="1" s="1"/>
  <c r="D174" i="1"/>
  <c r="I174" i="1" s="1"/>
  <c r="E272" i="1"/>
  <c r="J272" i="1" s="1"/>
  <c r="E109" i="1"/>
  <c r="J109" i="1" s="1"/>
  <c r="E189" i="1"/>
  <c r="J189" i="1" s="1"/>
  <c r="E194" i="1"/>
  <c r="J194" i="1" s="1"/>
  <c r="E199" i="1"/>
  <c r="J199" i="1" s="1"/>
  <c r="E204" i="1"/>
  <c r="J204" i="1" s="1"/>
  <c r="D48" i="1"/>
  <c r="I48" i="1" s="1"/>
  <c r="E63" i="1"/>
  <c r="J63" i="1" s="1"/>
  <c r="E69" i="1"/>
  <c r="E70" i="1"/>
  <c r="J70" i="1" s="1"/>
  <c r="E78" i="1"/>
  <c r="J78" i="1" s="1"/>
  <c r="E140" i="1"/>
  <c r="E141" i="1"/>
  <c r="J141" i="1" s="1"/>
  <c r="E142" i="1"/>
  <c r="J142" i="1" s="1"/>
  <c r="E143" i="1"/>
  <c r="E273" i="1"/>
  <c r="E158" i="1"/>
  <c r="E220" i="1"/>
  <c r="J220" i="1" s="1"/>
  <c r="E222" i="1"/>
  <c r="J222" i="1" s="1"/>
  <c r="E179" i="1"/>
  <c r="J179" i="1" s="1"/>
  <c r="E229" i="1"/>
  <c r="J229" i="1" s="1"/>
  <c r="E221" i="1"/>
  <c r="J221" i="1" s="1"/>
  <c r="E167" i="1"/>
  <c r="J167" i="1" s="1"/>
  <c r="E49" i="1"/>
  <c r="E51" i="1"/>
  <c r="J51" i="1" s="1"/>
  <c r="G94" i="1"/>
  <c r="D68" i="1"/>
  <c r="I68" i="1" s="1"/>
  <c r="J52" i="1"/>
  <c r="E71" i="1"/>
  <c r="J71" i="1" s="1"/>
  <c r="E53" i="1"/>
  <c r="J53" i="1" s="1"/>
  <c r="E50" i="1"/>
  <c r="J50" i="1" s="1"/>
  <c r="E104" i="1"/>
  <c r="J104" i="1" s="1"/>
  <c r="E284" i="1"/>
  <c r="J284" i="1" s="1"/>
  <c r="E184" i="1"/>
  <c r="J184" i="1" s="1"/>
  <c r="E73" i="1"/>
  <c r="E290" i="1"/>
  <c r="E291" i="1"/>
  <c r="J291" i="1" s="1"/>
  <c r="E292" i="1"/>
  <c r="E293" i="1"/>
  <c r="F289" i="1"/>
  <c r="E271" i="1"/>
  <c r="E223" i="1"/>
  <c r="F224" i="1"/>
  <c r="E175" i="1"/>
  <c r="J175" i="1" s="1"/>
  <c r="E176" i="1"/>
  <c r="J176" i="1" s="1"/>
  <c r="E177" i="1"/>
  <c r="J177" i="1" s="1"/>
  <c r="F174" i="1"/>
  <c r="G174" i="1"/>
  <c r="E178" i="1"/>
  <c r="J178" i="1" s="1"/>
  <c r="E168" i="1"/>
  <c r="E165" i="1"/>
  <c r="H164" i="1"/>
  <c r="F164" i="1"/>
  <c r="G154" i="1"/>
  <c r="F154" i="1"/>
  <c r="E121" i="1"/>
  <c r="J121" i="1" s="1"/>
  <c r="F139" i="1"/>
  <c r="G119" i="1"/>
  <c r="E95" i="1"/>
  <c r="J95" i="1" s="1"/>
  <c r="H73" i="1"/>
  <c r="E72" i="1"/>
  <c r="J72" i="1" s="1"/>
  <c r="G68" i="1"/>
  <c r="F68" i="1"/>
  <c r="F58" i="1"/>
  <c r="E58" i="1" s="1"/>
  <c r="F48" i="1"/>
  <c r="G48" i="1"/>
  <c r="E24" i="1"/>
  <c r="E25" i="1"/>
  <c r="F23" i="1"/>
  <c r="H12" i="1" l="1"/>
  <c r="H14" i="1"/>
  <c r="E164" i="1"/>
  <c r="J164" i="1" s="1"/>
  <c r="I21" i="1"/>
  <c r="E289" i="1"/>
  <c r="J289" i="1" s="1"/>
  <c r="E224" i="1"/>
  <c r="J224" i="1" s="1"/>
  <c r="J214" i="1"/>
  <c r="E269" i="1"/>
  <c r="J269" i="1" s="1"/>
  <c r="I139" i="1"/>
  <c r="I91" i="1"/>
  <c r="I90" i="1"/>
  <c r="I58" i="1"/>
  <c r="J58" i="1"/>
  <c r="I164" i="1"/>
  <c r="I73" i="1"/>
  <c r="J73" i="1"/>
  <c r="D219" i="1"/>
  <c r="E123" i="1"/>
  <c r="E23" i="1"/>
  <c r="J23" i="1" s="1"/>
  <c r="E139" i="1"/>
  <c r="J139" i="1" s="1"/>
  <c r="E68" i="1"/>
  <c r="J68" i="1" s="1"/>
  <c r="E122" i="1"/>
  <c r="J122" i="1" s="1"/>
  <c r="E154" i="1"/>
  <c r="J154" i="1" s="1"/>
  <c r="E89" i="1"/>
  <c r="F219" i="1"/>
  <c r="E219" i="1" s="1"/>
  <c r="J219" i="1" s="1"/>
  <c r="G13" i="1"/>
  <c r="E21" i="1"/>
  <c r="J21" i="1" s="1"/>
  <c r="E92" i="1"/>
  <c r="J92" i="1" s="1"/>
  <c r="F119" i="1"/>
  <c r="E119" i="1" s="1"/>
  <c r="J119" i="1" s="1"/>
  <c r="E120" i="1"/>
  <c r="G14" i="1"/>
  <c r="G88" i="1"/>
  <c r="E174" i="1"/>
  <c r="G15" i="1"/>
  <c r="F12" i="1"/>
  <c r="E20" i="1"/>
  <c r="E48" i="1"/>
  <c r="J48" i="1" s="1"/>
  <c r="J20" i="1" l="1"/>
  <c r="E15" i="1"/>
  <c r="J89" i="1"/>
  <c r="I92" i="1"/>
  <c r="H11" i="1"/>
  <c r="I19" i="1"/>
  <c r="I20" i="1"/>
  <c r="D13" i="1"/>
  <c r="D14" i="1"/>
  <c r="D17" i="1"/>
  <c r="D15" i="1"/>
  <c r="J174" i="1"/>
  <c r="J15" i="1" l="1"/>
  <c r="I17" i="1"/>
  <c r="I13" i="1"/>
  <c r="I14" i="1"/>
  <c r="I15" i="1"/>
  <c r="F17" i="1"/>
  <c r="E19" i="1"/>
  <c r="G12" i="1"/>
  <c r="E12" i="1" s="1"/>
  <c r="E18" i="1"/>
  <c r="G17" i="1"/>
  <c r="J19" i="1" l="1"/>
  <c r="E17" i="1"/>
  <c r="G11" i="1"/>
  <c r="J12" i="1"/>
  <c r="J17" i="1" l="1"/>
  <c r="D119" i="1"/>
  <c r="I119" i="1" l="1"/>
  <c r="D88" i="1"/>
  <c r="I89" i="1"/>
  <c r="D12" i="1"/>
  <c r="I88" i="1" l="1"/>
  <c r="I12" i="1"/>
  <c r="D11" i="1"/>
  <c r="I11" i="1" l="1"/>
  <c r="F99" i="1"/>
  <c r="E99" i="1" s="1"/>
  <c r="J99" i="1" s="1"/>
  <c r="E102" i="1"/>
  <c r="J102" i="1" s="1"/>
  <c r="F97" i="1"/>
  <c r="F96" i="1"/>
  <c r="F90" i="1" s="1"/>
  <c r="E101" i="1"/>
  <c r="J101" i="1" s="1"/>
  <c r="E97" i="1" l="1"/>
  <c r="J97" i="1" s="1"/>
  <c r="F91" i="1"/>
  <c r="F14" i="1" s="1"/>
  <c r="F94" i="1"/>
  <c r="E94" i="1" s="1"/>
  <c r="J94" i="1" s="1"/>
  <c r="E90" i="1"/>
  <c r="E96" i="1"/>
  <c r="J96" i="1" s="1"/>
  <c r="J90" i="1" l="1"/>
  <c r="F13" i="1"/>
  <c r="E13" i="1" s="1"/>
  <c r="E91" i="1"/>
  <c r="E14" i="1"/>
  <c r="F88" i="1"/>
  <c r="E88" i="1" s="1"/>
  <c r="J88" i="1" s="1"/>
  <c r="J91" i="1" l="1"/>
  <c r="J14" i="1"/>
  <c r="F11" i="1"/>
  <c r="E11" i="1" s="1"/>
  <c r="J13" i="1" l="1"/>
  <c r="J11" i="1" l="1"/>
</calcChain>
</file>

<file path=xl/comments1.xml><?xml version="1.0" encoding="utf-8"?>
<comments xmlns="http://schemas.openxmlformats.org/spreadsheetml/2006/main">
  <authors>
    <author>Мишина Т.В.</author>
  </authors>
  <commentLis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Мишина Т.В.:</t>
        </r>
        <r>
          <rPr>
            <sz val="9"/>
            <color indexed="81"/>
            <rFont val="Tahoma"/>
            <family val="2"/>
            <charset val="204"/>
          </rPr>
          <t xml:space="preserve">
правила
</t>
        </r>
      </text>
    </comment>
    <comment ref="H182" authorId="0">
      <text>
        <r>
          <rPr>
            <b/>
            <sz val="9"/>
            <color indexed="81"/>
            <rFont val="Tahoma"/>
            <family val="2"/>
            <charset val="204"/>
          </rPr>
          <t>Мишина Т.В.:</t>
        </r>
        <r>
          <rPr>
            <sz val="9"/>
            <color indexed="81"/>
            <rFont val="Tahoma"/>
            <family val="2"/>
            <charset val="204"/>
          </rPr>
          <t xml:space="preserve">
правила
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Мишина Т.В.:</t>
        </r>
        <r>
          <rPr>
            <sz val="9"/>
            <color indexed="81"/>
            <rFont val="Tahoma"/>
            <family val="2"/>
            <charset val="204"/>
          </rPr>
          <t xml:space="preserve">
правила
</t>
        </r>
      </text>
    </comment>
  </commentList>
</comments>
</file>

<file path=xl/sharedStrings.xml><?xml version="1.0" encoding="utf-8"?>
<sst xmlns="http://schemas.openxmlformats.org/spreadsheetml/2006/main" count="432" uniqueCount="138">
  <si>
    <t>Статус</t>
  </si>
  <si>
    <t>Муниципальная программа</t>
  </si>
  <si>
    <t>в том числе:</t>
  </si>
  <si>
    <t>Подпрограмма 1 муниципальной программы городского округа город Воронеж</t>
  </si>
  <si>
    <t>1.1.</t>
  </si>
  <si>
    <t>1.1.6.</t>
  </si>
  <si>
    <t>1.3.</t>
  </si>
  <si>
    <t>1.3.1.</t>
  </si>
  <si>
    <t>1.4.</t>
  </si>
  <si>
    <t>1.4.1.</t>
  </si>
  <si>
    <t>1.5.</t>
  </si>
  <si>
    <t>1.5.1.</t>
  </si>
  <si>
    <t>1.5.2.</t>
  </si>
  <si>
    <t>1.6.</t>
  </si>
  <si>
    <t>Подпрограмма 2 муниципальной программы городского округа город Воронеж</t>
  </si>
  <si>
    <t>2.1.</t>
  </si>
  <si>
    <t>2.1.1.</t>
  </si>
  <si>
    <t>2.1.2.</t>
  </si>
  <si>
    <t>2.1.3.</t>
  </si>
  <si>
    <t>2.3</t>
  </si>
  <si>
    <t>2.5.</t>
  </si>
  <si>
    <t>2.5.1.</t>
  </si>
  <si>
    <t>2.6.</t>
  </si>
  <si>
    <t>Подпрограмма 3  муниципальной программы городского округа город Воронеж</t>
  </si>
  <si>
    <t>3.1.</t>
  </si>
  <si>
    <t>3.2.</t>
  </si>
  <si>
    <t>Основное мероприятие 1</t>
  </si>
  <si>
    <t>Основное мероприятие 2</t>
  </si>
  <si>
    <t>2.2.</t>
  </si>
  <si>
    <t>2.3.</t>
  </si>
  <si>
    <t>2.4.</t>
  </si>
  <si>
    <t xml:space="preserve">Наименование муниципальной программы, подпрограммы основного мероприятия </t>
  </si>
  <si>
    <t>"Развитие образования"</t>
  </si>
  <si>
    <t>"Развитие дошкольного образования"</t>
  </si>
  <si>
    <t xml:space="preserve">Проведение капитального ремонта и ремонта, обеспечивающего стабильное функционирование дошкольных образовательных 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</si>
  <si>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</si>
  <si>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</si>
  <si>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</si>
  <si>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Проведение муниципального конкурса "Воспитатель года"</t>
  </si>
  <si>
    <t xml:space="preserve">Финансовое обеспечение на выполнение муниципального задания дошкольными образовательными организациями 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</si>
  <si>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</si>
  <si>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</si>
  <si>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</si>
  <si>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 xml:space="preserve"> "Развитие общего и дополнительного образования"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</si>
  <si>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</si>
  <si>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лет.</t>
  </si>
  <si>
    <t>Обеспечение учащихся общеобразовательных учреждений молочной продукцией</t>
  </si>
  <si>
    <t>Строительство и реконструкция объектов общего и дополнительного образования</t>
  </si>
  <si>
    <t xml:space="preserve">Строительство пристроек к существующим образовательным организациям
</t>
  </si>
  <si>
    <t xml:space="preserve"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образования. 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</si>
  <si>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</si>
  <si>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</si>
  <si>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</si>
  <si>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</si>
  <si>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</si>
  <si>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централизованного бухгалтерского учета в сфере образования
</t>
  </si>
  <si>
    <t xml:space="preserve">Обеспечение деятельности МКУ «Центр развития образования и молодежных проектов» </t>
  </si>
  <si>
    <t xml:space="preserve"> Ежемесячное вознаграждение за классное руководство</t>
  </si>
  <si>
    <t>Доплата к пенсии неработающим пенсионерам имеющим почетное звание "Заслуженный учитель Российской Федерации"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</si>
  <si>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</si>
  <si>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 xml:space="preserve"> Реализация мероприятий муниципальных составляющих региональных проектов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</si>
  <si>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</si>
  <si>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</si>
  <si>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>"Вовлечение молодежи в социальную практику"</t>
  </si>
  <si>
    <t>"Вовлечение молодежи в социальную практику, обеспечение поддержки научной и творческой активности молодежи"</t>
  </si>
  <si>
    <t>Гражданское и военно-патриотическое воспитание молодежи, содействие формированию культурно-нравственных ценностей. Развитие инфраструктуры патриотического воспитания и подготовка к службе в рядах ВС РФ</t>
  </si>
  <si>
    <t>"Создание условий для отдыха детей городского округа город Воронеж"</t>
  </si>
  <si>
    <t>Социализация детей - сирот и детей, нуждающихся в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</si>
  <si>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</si>
  <si>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</si>
  <si>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</si>
  <si>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Источники ресурсного обеспечения</t>
  </si>
  <si>
    <t>всего, в том числе: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</si>
  <si>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</si>
  <si>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</si>
  <si>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</si>
  <si>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</si>
  <si>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федеральный бюджет</t>
  </si>
  <si>
    <t xml:space="preserve">предусмотрено муниципальной программой, 
тыс. руб. </t>
  </si>
  <si>
    <t xml:space="preserve">всего
</t>
  </si>
  <si>
    <t xml:space="preserve">лимит на год, тыс. руб. </t>
  </si>
  <si>
    <t xml:space="preserve">уточненные плановые бюджетные ассигнования </t>
  </si>
  <si>
    <t xml:space="preserve">плановые внебюджетные ассигнования </t>
  </si>
  <si>
    <t xml:space="preserve">профинансировано, 
тыс. руб. </t>
  </si>
  <si>
    <t>выполнено (гр.8/гр.4), 
(%)</t>
  </si>
  <si>
    <t>выполнено (гр.8/гр.5), 
(%)</t>
  </si>
  <si>
    <r>
      <t>Расходы за отчетный период</t>
    </r>
    <r>
      <rPr>
        <vertAlign val="superscript"/>
        <sz val="9"/>
        <rFont val="Times New Roman"/>
        <family val="1"/>
        <charset val="204"/>
      </rPr>
      <t>1</t>
    </r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</si>
  <si>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</si>
  <si>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2.1.4</t>
  </si>
  <si>
    <t>Таблица № 2</t>
  </si>
  <si>
    <t>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</si>
  <si>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 xml:space="preserve">Пристройка к МБОУ СОШ № 77 по пер. Звездный, 2 (Масловка) </t>
  </si>
  <si>
    <t xml:space="preserve"> Общеобразовательная школа на 1500 мест по ул. Остужева в г. Воронеже</t>
  </si>
  <si>
    <t xml:space="preserve"> Реконструкция МБОУ СОШ № 45 по ул. 9 Января,46, г. Воронеж</t>
  </si>
  <si>
    <t>2.7.2.5</t>
  </si>
  <si>
    <t xml:space="preserve"> Общеобразовательная школа на 1575 мест по ул. Шишкова-ул. Загоровского в г. Воронеже</t>
  </si>
  <si>
    <t>2.2</t>
  </si>
  <si>
    <t>2.2.2.</t>
  </si>
  <si>
    <t>2.2.3.6</t>
  </si>
  <si>
    <t>2.2.3.9</t>
  </si>
  <si>
    <t>2.3.1</t>
  </si>
  <si>
    <t>2.4.1.</t>
  </si>
  <si>
    <t>2.5.2.</t>
  </si>
  <si>
    <t>2.5.4.</t>
  </si>
  <si>
    <t>2.5.5.</t>
  </si>
  <si>
    <t>2.5.6</t>
  </si>
  <si>
    <t>2.5.7.</t>
  </si>
  <si>
    <t>2.5.8.</t>
  </si>
  <si>
    <t>2.7</t>
  </si>
  <si>
    <t>2.7.2</t>
  </si>
  <si>
    <t>2.7.2.1</t>
  </si>
  <si>
    <t>2.7.2.2</t>
  </si>
  <si>
    <t>2.7.2.3</t>
  </si>
  <si>
    <t xml:space="preserve">Формирование новой технологической среды в муниципальной системе образования </t>
  </si>
  <si>
    <t>Обеспечение высокого качества услуг дошкольного образования</t>
  </si>
  <si>
    <t xml:space="preserve"> Общеобразовательная школа на 1600 мест по ул. Домостроителей,30а</t>
  </si>
  <si>
    <t>Региональный проект "Патриотическое воспитание граждан Российской Федерации"</t>
  </si>
  <si>
    <t xml:space="preserve">2.7.6 </t>
  </si>
  <si>
    <t>Школа на 2000 мест по ул. Острогожская в г. Воронеже</t>
  </si>
  <si>
    <t>2.2.1.5</t>
  </si>
  <si>
    <t>2.2.1</t>
  </si>
  <si>
    <t>Строительство  общеобразовательных организаций</t>
  </si>
  <si>
    <t>Строительство и реконструкция объектов дошкольного образования</t>
  </si>
  <si>
    <t>1.2</t>
  </si>
  <si>
    <t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"Развитие образования"
по состоянию на 01.04.2024 года</t>
  </si>
  <si>
    <t>1.2.1</t>
  </si>
  <si>
    <t xml:space="preserve">Строительство и реконструкция муниципальных объектов дошкольного образования </t>
  </si>
  <si>
    <t>Детский сад на 280 мест по ул. Остужева в г. Воронеже</t>
  </si>
  <si>
    <t>1.2.1.10</t>
  </si>
  <si>
    <t>Школа по ул. Покровская, 18/5 в г. Воронеж (ЖК "Каштановый")</t>
  </si>
  <si>
    <t>2.2.1.8</t>
  </si>
  <si>
    <t>Региональный проект «Модернизация школьной системы образования Воронежской области»</t>
  </si>
  <si>
    <t>2.7.5</t>
  </si>
  <si>
    <t>2.7.7</t>
  </si>
  <si>
    <t>Региональный проект «Развитие системы поддержки молодежи («Молодежь России»)»</t>
  </si>
  <si>
    <t>2.8.</t>
  </si>
  <si>
    <t>Организация бесплатной перевозки обучающихся муниципальных образовательных организаций</t>
  </si>
  <si>
    <t>И.о. руководителя управления образования и молодежной политики __________________________________________________________________С.С. Долгих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</si>
</sst>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"/>
    <numFmt numFmtId="165" formatCode="_-* #,##0.00_р_._-;\-* #,##0.00_р_._-;_-* &quot;-&quot;??_р_._-;_-@_-"/>
    <numFmt numFmtId="166" formatCode="0.0"/>
    <numFmt numFmtId="167" formatCode="#,##0.00\ _₽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49" fontId="12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14" fillId="0" borderId="1" xfId="13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8" fillId="0" borderId="1" xfId="13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/>
    <xf numFmtId="4" fontId="0" fillId="0" borderId="0" xfId="0" applyNumberFormat="1" applyFill="1"/>
    <xf numFmtId="4" fontId="18" fillId="0" borderId="0" xfId="4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20" fillId="0" borderId="1" xfId="10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0" fontId="20" fillId="0" borderId="1" xfId="10" applyFont="1" applyFill="1" applyBorder="1" applyAlignment="1">
      <alignment horizontal="center" vertical="center" wrapText="1"/>
    </xf>
    <xf numFmtId="2" fontId="20" fillId="0" borderId="1" xfId="10" applyNumberFormat="1" applyFont="1" applyFill="1" applyBorder="1" applyAlignment="1">
      <alignment horizontal="center" vertical="center" wrapText="1"/>
    </xf>
    <xf numFmtId="2" fontId="21" fillId="0" borderId="1" xfId="10" applyNumberFormat="1" applyFont="1" applyFill="1" applyBorder="1" applyAlignment="1">
      <alignment horizontal="center" vertical="center" wrapText="1"/>
    </xf>
    <xf numFmtId="167" fontId="20" fillId="0" borderId="1" xfId="1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43" fontId="21" fillId="0" borderId="1" xfId="10" applyNumberFormat="1" applyFont="1" applyFill="1" applyBorder="1" applyAlignment="1">
      <alignment vertical="center" wrapText="1"/>
    </xf>
    <xf numFmtId="43" fontId="20" fillId="0" borderId="1" xfId="10" applyNumberFormat="1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166" fontId="20" fillId="0" borderId="1" xfId="1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4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2" xfId="10" applyNumberFormat="1" applyFont="1" applyFill="1" applyBorder="1" applyAlignment="1">
      <alignment horizontal="center" vertical="center" wrapText="1"/>
    </xf>
    <xf numFmtId="49" fontId="11" fillId="0" borderId="3" xfId="10" applyNumberFormat="1" applyFont="1" applyFill="1" applyBorder="1" applyAlignment="1">
      <alignment horizontal="center" vertical="center" wrapText="1"/>
    </xf>
    <xf numFmtId="49" fontId="11" fillId="0" borderId="4" xfId="10" applyNumberFormat="1" applyFont="1" applyFill="1" applyBorder="1" applyAlignment="1">
      <alignment horizontal="center" vertical="center" wrapText="1"/>
    </xf>
    <xf numFmtId="49" fontId="22" fillId="0" borderId="2" xfId="10" applyNumberFormat="1" applyFont="1" applyFill="1" applyBorder="1" applyAlignment="1">
      <alignment horizontal="center" vertical="center" wrapText="1"/>
    </xf>
    <xf numFmtId="49" fontId="22" fillId="0" borderId="3" xfId="10" applyNumberFormat="1" applyFont="1" applyFill="1" applyBorder="1" applyAlignment="1">
      <alignment horizontal="center" vertical="center" wrapText="1"/>
    </xf>
    <xf numFmtId="49" fontId="22" fillId="0" borderId="4" xfId="1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top" wrapText="1"/>
    </xf>
    <xf numFmtId="49" fontId="6" fillId="0" borderId="3" xfId="1" applyNumberFormat="1" applyFont="1" applyFill="1" applyBorder="1" applyAlignment="1">
      <alignment horizontal="center"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0" fillId="0" borderId="2" xfId="10" applyNumberFormat="1" applyFont="1" applyFill="1" applyBorder="1" applyAlignment="1">
      <alignment horizontal="center" vertical="center" wrapText="1"/>
    </xf>
    <xf numFmtId="49" fontId="20" fillId="0" borderId="3" xfId="10" applyNumberFormat="1" applyFont="1" applyFill="1" applyBorder="1" applyAlignment="1">
      <alignment horizontal="center" vertical="center" wrapText="1"/>
    </xf>
    <xf numFmtId="49" fontId="20" fillId="0" borderId="4" xfId="10" applyNumberFormat="1" applyFont="1" applyFill="1" applyBorder="1" applyAlignment="1">
      <alignment horizontal="center" vertical="center" wrapText="1"/>
    </xf>
    <xf numFmtId="49" fontId="21" fillId="0" borderId="2" xfId="10" applyNumberFormat="1" applyFont="1" applyFill="1" applyBorder="1" applyAlignment="1">
      <alignment horizontal="center" vertical="center" wrapText="1"/>
    </xf>
    <xf numFmtId="49" fontId="21" fillId="0" borderId="3" xfId="10" applyNumberFormat="1" applyFont="1" applyFill="1" applyBorder="1" applyAlignment="1">
      <alignment horizontal="center" vertical="center" wrapText="1"/>
    </xf>
    <xf numFmtId="49" fontId="21" fillId="0" borderId="4" xfId="1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4"/>
    <cellStyle name="Обычный 2 2" xfId="8"/>
    <cellStyle name="Обычный 2 2 2" xfId="2"/>
    <cellStyle name="Обычный 2 2 2 2" xfId="7"/>
    <cellStyle name="Обычный 2 3" xfId="9"/>
    <cellStyle name="Обычный 2 3 2" xfId="6"/>
    <cellStyle name="Обычный 3" xfId="5"/>
    <cellStyle name="Обычный 4" xfId="10"/>
    <cellStyle name="Обычный 5" xfId="11"/>
    <cellStyle name="Обычный 6" xfId="1"/>
    <cellStyle name="Процентный" xfId="13" builtinId="5"/>
    <cellStyle name="Процентный 2" xfId="3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4:N310"/>
  <sheetViews>
    <sheetView tabSelected="1" topLeftCell="A4" zoomScale="120" zoomScaleNormal="120" workbookViewId="0">
      <pane xSplit="3" ySplit="7" topLeftCell="D11" activePane="bottomRight" state="frozen"/>
      <selection activeCell="A4" sqref="A4"/>
      <selection pane="topRight" activeCell="D4" sqref="D4"/>
      <selection pane="bottomLeft" activeCell="A9" sqref="A9"/>
      <selection pane="bottomRight" activeCell="D94" sqref="D94"/>
    </sheetView>
  </sheetViews>
  <sheetFormatPr defaultRowHeight="15" x14ac:dyDescent="0.25"/>
  <cols>
    <col min="1" max="1" width="8.28515625" style="4" customWidth="1"/>
    <col min="2" max="2" width="26.7109375" style="4" customWidth="1"/>
    <col min="3" max="3" width="23.140625" style="4" customWidth="1"/>
    <col min="4" max="4" width="12.42578125" style="4" customWidth="1"/>
    <col min="5" max="5" width="15.140625" style="4" customWidth="1"/>
    <col min="6" max="6" width="15.85546875" style="4" customWidth="1"/>
    <col min="7" max="7" width="11.7109375" style="4" customWidth="1"/>
    <col min="8" max="8" width="14.140625" style="4" customWidth="1"/>
    <col min="9" max="9" width="11.5703125" style="19" customWidth="1"/>
    <col min="10" max="10" width="9.140625" style="19" customWidth="1"/>
    <col min="11" max="12" width="14" style="4" customWidth="1"/>
    <col min="13" max="13" width="14.7109375" style="4" customWidth="1"/>
    <col min="14" max="14" width="12.85546875" style="4" bestFit="1" customWidth="1"/>
    <col min="15" max="16384" width="9.140625" style="4"/>
  </cols>
  <sheetData>
    <row r="4" spans="1:14" ht="16.5" customHeight="1" x14ac:dyDescent="0.3">
      <c r="H4" s="53" t="s">
        <v>89</v>
      </c>
      <c r="I4" s="53"/>
      <c r="J4" s="53"/>
    </row>
    <row r="5" spans="1:14" ht="40.5" customHeight="1" x14ac:dyDescent="0.25">
      <c r="A5" s="51" t="s">
        <v>124</v>
      </c>
      <c r="B5" s="52"/>
      <c r="C5" s="52"/>
      <c r="D5" s="52"/>
      <c r="E5" s="52"/>
      <c r="F5" s="52"/>
      <c r="G5" s="52"/>
      <c r="H5" s="52"/>
      <c r="I5" s="52"/>
      <c r="J5" s="52"/>
    </row>
    <row r="6" spans="1:14" x14ac:dyDescent="0.25">
      <c r="A6" s="60" t="s">
        <v>0</v>
      </c>
      <c r="B6" s="58" t="s">
        <v>31</v>
      </c>
      <c r="C6" s="58" t="s">
        <v>71</v>
      </c>
      <c r="D6" s="54" t="s">
        <v>86</v>
      </c>
      <c r="E6" s="54"/>
      <c r="F6" s="54"/>
      <c r="G6" s="57"/>
      <c r="H6" s="57"/>
      <c r="I6" s="57"/>
      <c r="J6" s="57"/>
    </row>
    <row r="7" spans="1:14" x14ac:dyDescent="0.25">
      <c r="A7" s="60"/>
      <c r="B7" s="58"/>
      <c r="C7" s="58"/>
      <c r="D7" s="54" t="s">
        <v>78</v>
      </c>
      <c r="E7" s="54" t="s">
        <v>80</v>
      </c>
      <c r="F7" s="54"/>
      <c r="G7" s="54"/>
      <c r="H7" s="55" t="s">
        <v>83</v>
      </c>
      <c r="I7" s="54" t="s">
        <v>84</v>
      </c>
      <c r="J7" s="54" t="s">
        <v>85</v>
      </c>
    </row>
    <row r="8" spans="1:14" x14ac:dyDescent="0.25">
      <c r="A8" s="60"/>
      <c r="B8" s="58"/>
      <c r="C8" s="59"/>
      <c r="D8" s="54"/>
      <c r="E8" s="54" t="s">
        <v>79</v>
      </c>
      <c r="F8" s="20" t="s">
        <v>2</v>
      </c>
      <c r="G8" s="20"/>
      <c r="H8" s="55"/>
      <c r="I8" s="54"/>
      <c r="J8" s="54"/>
    </row>
    <row r="9" spans="1:14" ht="19.5" customHeight="1" x14ac:dyDescent="0.25">
      <c r="A9" s="60"/>
      <c r="B9" s="58"/>
      <c r="C9" s="59"/>
      <c r="D9" s="54"/>
      <c r="E9" s="54"/>
      <c r="F9" s="43" t="s">
        <v>81</v>
      </c>
      <c r="G9" s="43" t="s">
        <v>82</v>
      </c>
      <c r="H9" s="56"/>
      <c r="I9" s="54"/>
      <c r="J9" s="54"/>
    </row>
    <row r="10" spans="1:14" x14ac:dyDescent="0.25">
      <c r="A10" s="2">
        <v>1</v>
      </c>
      <c r="B10" s="3">
        <v>2</v>
      </c>
      <c r="C10" s="3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4">
        <v>9</v>
      </c>
      <c r="J10" s="14">
        <v>10</v>
      </c>
    </row>
    <row r="11" spans="1:14" x14ac:dyDescent="0.25">
      <c r="A11" s="60" t="s">
        <v>1</v>
      </c>
      <c r="B11" s="76" t="s">
        <v>32</v>
      </c>
      <c r="C11" s="13" t="s">
        <v>72</v>
      </c>
      <c r="D11" s="41">
        <f>D12+D13+D14+D15</f>
        <v>23696917.27</v>
      </c>
      <c r="E11" s="7">
        <f>F11+G11</f>
        <v>25122931.039999999</v>
      </c>
      <c r="F11" s="7">
        <f>F12+F13+F14+F15</f>
        <v>23542043.07</v>
      </c>
      <c r="G11" s="7">
        <f t="shared" ref="G11:H11" si="0">G12+G13+G14+G15</f>
        <v>1580887.97</v>
      </c>
      <c r="H11" s="7">
        <f t="shared" si="0"/>
        <v>5352782.3899999997</v>
      </c>
      <c r="I11" s="15">
        <f>H11/D11*100</f>
        <v>22.59</v>
      </c>
      <c r="J11" s="16">
        <f>H11/E11*100</f>
        <v>21.31</v>
      </c>
      <c r="L11" s="21"/>
      <c r="M11" s="21"/>
      <c r="N11" s="21"/>
    </row>
    <row r="12" spans="1:14" x14ac:dyDescent="0.25">
      <c r="A12" s="60"/>
      <c r="B12" s="76"/>
      <c r="C12" s="13" t="s">
        <v>73</v>
      </c>
      <c r="D12" s="7">
        <f>D89+D18+D270+D285+D290</f>
        <v>1885518.94</v>
      </c>
      <c r="E12" s="7">
        <f>F12+G12</f>
        <v>1889411.71</v>
      </c>
      <c r="F12" s="7">
        <f t="shared" ref="F12:H14" si="1">F89+F18+F270+F285+F290</f>
        <v>1889411.71</v>
      </c>
      <c r="G12" s="7">
        <f t="shared" si="1"/>
        <v>0</v>
      </c>
      <c r="H12" s="7">
        <f t="shared" si="1"/>
        <v>657934.59</v>
      </c>
      <c r="I12" s="15">
        <f>H12/D12*100</f>
        <v>34.89</v>
      </c>
      <c r="J12" s="16">
        <f t="shared" ref="J12:J31" si="2">H12/E12*100</f>
        <v>34.82</v>
      </c>
      <c r="K12" s="22"/>
      <c r="L12" s="21"/>
      <c r="M12" s="21"/>
      <c r="N12" s="21"/>
    </row>
    <row r="13" spans="1:14" x14ac:dyDescent="0.25">
      <c r="A13" s="60"/>
      <c r="B13" s="76"/>
      <c r="C13" s="11" t="s">
        <v>74</v>
      </c>
      <c r="D13" s="7">
        <f>D90+D19+D271+D286+D291</f>
        <v>13628128.43</v>
      </c>
      <c r="E13" s="7">
        <f>F13+G13</f>
        <v>14800293.859999999</v>
      </c>
      <c r="F13" s="7">
        <f t="shared" si="1"/>
        <v>14800293.859999999</v>
      </c>
      <c r="G13" s="7">
        <f t="shared" si="1"/>
        <v>0</v>
      </c>
      <c r="H13" s="7">
        <f>H90+H19+H271+H286+H291</f>
        <v>2814010.74</v>
      </c>
      <c r="I13" s="15">
        <f>H13/D13*100</f>
        <v>20.65</v>
      </c>
      <c r="J13" s="16">
        <f t="shared" si="2"/>
        <v>19.010000000000002</v>
      </c>
      <c r="K13" s="22"/>
      <c r="L13" s="21"/>
      <c r="M13" s="21"/>
      <c r="N13" s="21"/>
    </row>
    <row r="14" spans="1:14" ht="24" x14ac:dyDescent="0.25">
      <c r="A14" s="60"/>
      <c r="B14" s="76"/>
      <c r="C14" s="13" t="s">
        <v>75</v>
      </c>
      <c r="D14" s="7">
        <f>D91+D20+D272+D287+D292</f>
        <v>6821710</v>
      </c>
      <c r="E14" s="7">
        <f>F14+G14</f>
        <v>6852337.5</v>
      </c>
      <c r="F14" s="7">
        <f t="shared" si="1"/>
        <v>6852337.5</v>
      </c>
      <c r="G14" s="7">
        <f t="shared" si="1"/>
        <v>0</v>
      </c>
      <c r="H14" s="7">
        <f t="shared" si="1"/>
        <v>1606065.29</v>
      </c>
      <c r="I14" s="15">
        <f>H14/D14*100</f>
        <v>23.54</v>
      </c>
      <c r="J14" s="16">
        <f t="shared" si="2"/>
        <v>23.44</v>
      </c>
      <c r="K14" s="22"/>
      <c r="L14" s="21"/>
      <c r="M14" s="21"/>
      <c r="N14" s="21"/>
    </row>
    <row r="15" spans="1:14" x14ac:dyDescent="0.25">
      <c r="A15" s="60"/>
      <c r="B15" s="76"/>
      <c r="C15" s="11" t="s">
        <v>76</v>
      </c>
      <c r="D15" s="7">
        <f>D92+D21+D273+D288+D293</f>
        <v>1361559.9</v>
      </c>
      <c r="E15" s="7">
        <f>F15+G15</f>
        <v>1580887.97</v>
      </c>
      <c r="F15" s="7">
        <v>0</v>
      </c>
      <c r="G15" s="7">
        <f>G21+G92+G284</f>
        <v>1580887.97</v>
      </c>
      <c r="H15" s="7">
        <f>H21+H92+H288</f>
        <v>274771.77</v>
      </c>
      <c r="I15" s="15">
        <f>H15/D15*100</f>
        <v>20.18</v>
      </c>
      <c r="J15" s="16">
        <f t="shared" si="2"/>
        <v>17.38</v>
      </c>
      <c r="K15" s="22"/>
      <c r="L15" s="21"/>
      <c r="M15" s="21"/>
      <c r="N15" s="21"/>
    </row>
    <row r="16" spans="1:14" x14ac:dyDescent="0.25">
      <c r="A16" s="1" t="s">
        <v>2</v>
      </c>
      <c r="B16" s="10"/>
      <c r="C16" s="11"/>
      <c r="D16" s="6"/>
      <c r="E16" s="6"/>
      <c r="F16" s="6"/>
      <c r="G16" s="6"/>
      <c r="H16" s="6"/>
      <c r="I16" s="15"/>
      <c r="J16" s="16"/>
      <c r="M16" s="21"/>
    </row>
    <row r="17" spans="1:13" x14ac:dyDescent="0.25">
      <c r="A17" s="60" t="s">
        <v>3</v>
      </c>
      <c r="B17" s="76" t="s">
        <v>33</v>
      </c>
      <c r="C17" s="13" t="s">
        <v>72</v>
      </c>
      <c r="D17" s="7">
        <f>D18+D19+D20+D21</f>
        <v>8060271.5</v>
      </c>
      <c r="E17" s="7">
        <f t="shared" ref="E17:E21" si="3">F17+G17</f>
        <v>8238277</v>
      </c>
      <c r="F17" s="7">
        <f>F18+F19+F20+F21</f>
        <v>7213982.5999999996</v>
      </c>
      <c r="G17" s="7">
        <f t="shared" ref="G17" si="4">G18+G19+G20+G21</f>
        <v>1024294.4</v>
      </c>
      <c r="H17" s="7">
        <f>H18+H19+H20+H21</f>
        <v>1555773.18</v>
      </c>
      <c r="I17" s="7">
        <f>H17/D17*100</f>
        <v>19.3</v>
      </c>
      <c r="J17" s="16">
        <f t="shared" si="2"/>
        <v>18.88</v>
      </c>
      <c r="L17" s="21"/>
      <c r="M17" s="21"/>
    </row>
    <row r="18" spans="1:13" x14ac:dyDescent="0.25">
      <c r="A18" s="60"/>
      <c r="B18" s="76"/>
      <c r="C18" s="13" t="s">
        <v>77</v>
      </c>
      <c r="D18" s="7">
        <f>D24+D49+D59+D69+D84+D34</f>
        <v>0</v>
      </c>
      <c r="E18" s="7">
        <f t="shared" si="3"/>
        <v>0</v>
      </c>
      <c r="F18" s="7">
        <f>F24+F49+F59+F69+F84+F34</f>
        <v>0</v>
      </c>
      <c r="G18" s="7">
        <f>G24+G49+G59+G69+G84+G34</f>
        <v>0</v>
      </c>
      <c r="H18" s="7">
        <f>H24+H49+H59+H69+H84+H34</f>
        <v>0</v>
      </c>
      <c r="I18" s="15">
        <v>0</v>
      </c>
      <c r="J18" s="16">
        <v>0</v>
      </c>
      <c r="L18" s="21"/>
      <c r="M18" s="21"/>
    </row>
    <row r="19" spans="1:13" x14ac:dyDescent="0.25">
      <c r="A19" s="60"/>
      <c r="B19" s="76"/>
      <c r="C19" s="13" t="s">
        <v>74</v>
      </c>
      <c r="D19" s="7">
        <f>D25+D50+D60+D70+D85+D35</f>
        <v>4121022.6</v>
      </c>
      <c r="E19" s="7">
        <f t="shared" si="3"/>
        <v>4281075.2</v>
      </c>
      <c r="F19" s="7">
        <f t="shared" ref="F19:H21" si="5">F25+F50+F60+F70+F85+F35</f>
        <v>4281075.2</v>
      </c>
      <c r="G19" s="7">
        <f t="shared" si="5"/>
        <v>0</v>
      </c>
      <c r="H19" s="7">
        <f t="shared" si="5"/>
        <v>719253.92</v>
      </c>
      <c r="I19" s="15">
        <f>H19/D19*100</f>
        <v>17.45</v>
      </c>
      <c r="J19" s="16">
        <f t="shared" si="2"/>
        <v>16.8</v>
      </c>
      <c r="L19" s="21"/>
      <c r="M19" s="21"/>
    </row>
    <row r="20" spans="1:13" ht="24" x14ac:dyDescent="0.25">
      <c r="A20" s="60"/>
      <c r="B20" s="76"/>
      <c r="C20" s="13" t="s">
        <v>75</v>
      </c>
      <c r="D20" s="7">
        <f>D26+D51+D61+D71+D86+D36</f>
        <v>2940862</v>
      </c>
      <c r="E20" s="7">
        <f t="shared" si="3"/>
        <v>2932907.4</v>
      </c>
      <c r="F20" s="7">
        <f t="shared" si="5"/>
        <v>2932907.4</v>
      </c>
      <c r="G20" s="7">
        <f t="shared" si="5"/>
        <v>0</v>
      </c>
      <c r="H20" s="7">
        <f t="shared" si="5"/>
        <v>646527.52</v>
      </c>
      <c r="I20" s="15">
        <f>H20/D20*100</f>
        <v>21.98</v>
      </c>
      <c r="J20" s="16">
        <f t="shared" si="2"/>
        <v>22.04</v>
      </c>
      <c r="L20" s="21"/>
      <c r="M20" s="21"/>
    </row>
    <row r="21" spans="1:13" x14ac:dyDescent="0.25">
      <c r="A21" s="60"/>
      <c r="B21" s="76"/>
      <c r="C21" s="13" t="s">
        <v>76</v>
      </c>
      <c r="D21" s="7">
        <f>D27+D52+D62+D72+D87+D37</f>
        <v>998386.9</v>
      </c>
      <c r="E21" s="7">
        <f t="shared" si="3"/>
        <v>1024294.4</v>
      </c>
      <c r="F21" s="7">
        <f t="shared" si="5"/>
        <v>0</v>
      </c>
      <c r="G21" s="7">
        <f t="shared" si="5"/>
        <v>1024294.4</v>
      </c>
      <c r="H21" s="7">
        <f t="shared" si="5"/>
        <v>189991.74</v>
      </c>
      <c r="I21" s="15">
        <f>H21/D21*100</f>
        <v>19.03</v>
      </c>
      <c r="J21" s="16">
        <f t="shared" si="2"/>
        <v>18.55</v>
      </c>
      <c r="L21" s="21"/>
      <c r="M21" s="21"/>
    </row>
    <row r="22" spans="1:13" x14ac:dyDescent="0.25">
      <c r="A22" s="1" t="s">
        <v>2</v>
      </c>
      <c r="B22" s="12"/>
      <c r="C22" s="13"/>
      <c r="D22" s="6"/>
      <c r="E22" s="6"/>
      <c r="F22" s="6"/>
      <c r="G22" s="6"/>
      <c r="H22" s="6"/>
      <c r="I22" s="15"/>
      <c r="J22" s="16"/>
    </row>
    <row r="23" spans="1:13" x14ac:dyDescent="0.25">
      <c r="A23" s="60" t="s">
        <v>4</v>
      </c>
      <c r="B23" s="76" t="s">
        <v>34</v>
      </c>
      <c r="C23" s="13" t="s">
        <v>72</v>
      </c>
      <c r="D23" s="6">
        <f>D24+D25+D26+D27</f>
        <v>148660</v>
      </c>
      <c r="E23" s="6">
        <f t="shared" ref="E23:E47" si="6">F23+G23</f>
        <v>300852.59999999998</v>
      </c>
      <c r="F23" s="6">
        <f>F24+F25+F26+F27</f>
        <v>300852.59999999998</v>
      </c>
      <c r="G23" s="6">
        <f>G24+G25+G26+G27</f>
        <v>0</v>
      </c>
      <c r="H23" s="6">
        <f>H24+H25+H26+H27</f>
        <v>485.85</v>
      </c>
      <c r="I23" s="17">
        <f>H23/D23*100</f>
        <v>0.33</v>
      </c>
      <c r="J23" s="18">
        <f t="shared" si="2"/>
        <v>0.16</v>
      </c>
    </row>
    <row r="24" spans="1:13" x14ac:dyDescent="0.25">
      <c r="A24" s="60"/>
      <c r="B24" s="76"/>
      <c r="C24" s="13" t="s">
        <v>77</v>
      </c>
      <c r="D24" s="6">
        <f>+D29</f>
        <v>0</v>
      </c>
      <c r="E24" s="6">
        <f t="shared" si="6"/>
        <v>0</v>
      </c>
      <c r="F24" s="6">
        <f>F29</f>
        <v>0</v>
      </c>
      <c r="G24" s="6">
        <f>G29</f>
        <v>0</v>
      </c>
      <c r="H24" s="6">
        <f>H29</f>
        <v>0</v>
      </c>
      <c r="I24" s="17"/>
      <c r="J24" s="18"/>
    </row>
    <row r="25" spans="1:13" x14ac:dyDescent="0.25">
      <c r="A25" s="60"/>
      <c r="B25" s="76"/>
      <c r="C25" s="13" t="s">
        <v>74</v>
      </c>
      <c r="D25" s="6">
        <f>+D30</f>
        <v>0</v>
      </c>
      <c r="E25" s="6">
        <f t="shared" si="6"/>
        <v>152192.6</v>
      </c>
      <c r="F25" s="6">
        <f t="shared" ref="F25:H27" si="7">F30</f>
        <v>152192.6</v>
      </c>
      <c r="G25" s="6">
        <f t="shared" si="7"/>
        <v>0</v>
      </c>
      <c r="H25" s="6">
        <f t="shared" si="7"/>
        <v>0</v>
      </c>
      <c r="I25" s="17"/>
      <c r="J25" s="18"/>
    </row>
    <row r="26" spans="1:13" ht="24" x14ac:dyDescent="0.25">
      <c r="A26" s="60"/>
      <c r="B26" s="76"/>
      <c r="C26" s="13" t="s">
        <v>75</v>
      </c>
      <c r="D26" s="6">
        <f>+D31</f>
        <v>148660</v>
      </c>
      <c r="E26" s="6">
        <f t="shared" si="6"/>
        <v>148660</v>
      </c>
      <c r="F26" s="6">
        <f t="shared" si="7"/>
        <v>148660</v>
      </c>
      <c r="G26" s="6">
        <f t="shared" si="7"/>
        <v>0</v>
      </c>
      <c r="H26" s="6">
        <f t="shared" si="7"/>
        <v>485.85</v>
      </c>
      <c r="I26" s="17">
        <f>H26/D26*100</f>
        <v>0.33</v>
      </c>
      <c r="J26" s="18">
        <f t="shared" si="2"/>
        <v>0.33</v>
      </c>
    </row>
    <row r="27" spans="1:13" x14ac:dyDescent="0.25">
      <c r="A27" s="60"/>
      <c r="B27" s="76"/>
      <c r="C27" s="13" t="s">
        <v>76</v>
      </c>
      <c r="D27" s="6">
        <f>+D32</f>
        <v>0</v>
      </c>
      <c r="E27" s="6">
        <f t="shared" si="6"/>
        <v>0</v>
      </c>
      <c r="F27" s="6">
        <f t="shared" si="7"/>
        <v>0</v>
      </c>
      <c r="G27" s="6">
        <f t="shared" si="7"/>
        <v>0</v>
      </c>
      <c r="H27" s="6">
        <f t="shared" ref="H27" si="8">H32</f>
        <v>0</v>
      </c>
      <c r="I27" s="17"/>
      <c r="J27" s="18"/>
    </row>
    <row r="28" spans="1:13" x14ac:dyDescent="0.25">
      <c r="A28" s="60" t="s">
        <v>5</v>
      </c>
      <c r="B28" s="76" t="s">
        <v>35</v>
      </c>
      <c r="C28" s="13" t="s">
        <v>72</v>
      </c>
      <c r="D28" s="6">
        <f>D29+D30+D31+D32</f>
        <v>148660</v>
      </c>
      <c r="E28" s="6">
        <f t="shared" si="6"/>
        <v>300852.59999999998</v>
      </c>
      <c r="F28" s="6">
        <f>F29+F30+F31+F32</f>
        <v>300852.59999999998</v>
      </c>
      <c r="G28" s="6">
        <f>G29+G30+G31+G32</f>
        <v>0</v>
      </c>
      <c r="H28" s="6">
        <f>H29+H30+H31+H32</f>
        <v>485.85</v>
      </c>
      <c r="I28" s="17">
        <f>H28/D28*100</f>
        <v>0.33</v>
      </c>
      <c r="J28" s="18">
        <f t="shared" si="2"/>
        <v>0.16</v>
      </c>
    </row>
    <row r="29" spans="1:13" x14ac:dyDescent="0.25">
      <c r="A29" s="60"/>
      <c r="B29" s="76"/>
      <c r="C29" s="13" t="s">
        <v>77</v>
      </c>
      <c r="D29" s="31"/>
      <c r="E29" s="6">
        <f t="shared" si="6"/>
        <v>0</v>
      </c>
      <c r="F29" s="28"/>
      <c r="G29" s="6"/>
      <c r="H29" s="6"/>
      <c r="I29" s="17"/>
      <c r="J29" s="18"/>
    </row>
    <row r="30" spans="1:13" x14ac:dyDescent="0.25">
      <c r="A30" s="60"/>
      <c r="B30" s="76"/>
      <c r="C30" s="13" t="s">
        <v>74</v>
      </c>
      <c r="D30" s="31"/>
      <c r="E30" s="6">
        <f t="shared" si="6"/>
        <v>152192.6</v>
      </c>
      <c r="F30" s="28">
        <v>152192.6</v>
      </c>
      <c r="G30" s="6"/>
      <c r="H30" s="6">
        <v>0</v>
      </c>
      <c r="I30" s="17"/>
      <c r="J30" s="18"/>
    </row>
    <row r="31" spans="1:13" ht="24" x14ac:dyDescent="0.25">
      <c r="A31" s="60"/>
      <c r="B31" s="76"/>
      <c r="C31" s="13" t="s">
        <v>75</v>
      </c>
      <c r="D31" s="29">
        <v>148660</v>
      </c>
      <c r="E31" s="6">
        <f t="shared" si="6"/>
        <v>148660</v>
      </c>
      <c r="F31" s="28">
        <v>148660</v>
      </c>
      <c r="G31" s="6"/>
      <c r="H31" s="6">
        <v>485.85</v>
      </c>
      <c r="I31" s="17">
        <f>H31/D31*100</f>
        <v>0.33</v>
      </c>
      <c r="J31" s="18">
        <f t="shared" si="2"/>
        <v>0.33</v>
      </c>
    </row>
    <row r="32" spans="1:13" x14ac:dyDescent="0.25">
      <c r="A32" s="60"/>
      <c r="B32" s="76"/>
      <c r="C32" s="13" t="s">
        <v>76</v>
      </c>
      <c r="D32" s="31"/>
      <c r="E32" s="6">
        <f t="shared" si="6"/>
        <v>0</v>
      </c>
      <c r="F32" s="6"/>
      <c r="G32" s="6">
        <v>0</v>
      </c>
      <c r="H32" s="6"/>
      <c r="I32" s="17"/>
      <c r="J32" s="18"/>
    </row>
    <row r="33" spans="1:10" ht="15" customHeight="1" x14ac:dyDescent="0.25">
      <c r="A33" s="95" t="s">
        <v>123</v>
      </c>
      <c r="B33" s="77" t="s">
        <v>122</v>
      </c>
      <c r="C33" s="38" t="s">
        <v>72</v>
      </c>
      <c r="D33" s="31">
        <f>D34+D35+D36+D37</f>
        <v>100000</v>
      </c>
      <c r="E33" s="6">
        <f t="shared" si="6"/>
        <v>100000</v>
      </c>
      <c r="F33" s="31">
        <f>F34+F35+F36+F37</f>
        <v>100000</v>
      </c>
      <c r="G33" s="31">
        <f>G34+G35+G36+G37</f>
        <v>0</v>
      </c>
      <c r="H33" s="31">
        <f>H34+H35+H36+H37</f>
        <v>0</v>
      </c>
      <c r="I33" s="17"/>
      <c r="J33" s="18"/>
    </row>
    <row r="34" spans="1:10" x14ac:dyDescent="0.25">
      <c r="A34" s="96"/>
      <c r="B34" s="78"/>
      <c r="C34" s="38" t="s">
        <v>77</v>
      </c>
      <c r="D34" s="31">
        <f>D39</f>
        <v>0</v>
      </c>
      <c r="E34" s="6">
        <f t="shared" si="6"/>
        <v>0</v>
      </c>
      <c r="F34" s="31">
        <f>F39</f>
        <v>0</v>
      </c>
      <c r="G34" s="31">
        <v>0</v>
      </c>
      <c r="H34" s="6">
        <f>H39</f>
        <v>0</v>
      </c>
      <c r="I34" s="17"/>
      <c r="J34" s="18"/>
    </row>
    <row r="35" spans="1:10" x14ac:dyDescent="0.25">
      <c r="A35" s="96"/>
      <c r="B35" s="78"/>
      <c r="C35" s="38" t="s">
        <v>74</v>
      </c>
      <c r="D35" s="31">
        <f t="shared" ref="D35:D37" si="9">D40</f>
        <v>73600</v>
      </c>
      <c r="E35" s="6">
        <f t="shared" si="6"/>
        <v>73600</v>
      </c>
      <c r="F35" s="31">
        <f t="shared" ref="F35:F37" si="10">F40</f>
        <v>73600</v>
      </c>
      <c r="G35" s="31">
        <v>0</v>
      </c>
      <c r="H35" s="6">
        <f t="shared" ref="H35:H37" si="11">H40</f>
        <v>0</v>
      </c>
      <c r="I35" s="17"/>
      <c r="J35" s="18"/>
    </row>
    <row r="36" spans="1:10" ht="24" x14ac:dyDescent="0.25">
      <c r="A36" s="96"/>
      <c r="B36" s="78"/>
      <c r="C36" s="38" t="s">
        <v>75</v>
      </c>
      <c r="D36" s="31">
        <f t="shared" si="9"/>
        <v>26400</v>
      </c>
      <c r="E36" s="6">
        <f t="shared" si="6"/>
        <v>26400</v>
      </c>
      <c r="F36" s="31">
        <f t="shared" si="10"/>
        <v>26400</v>
      </c>
      <c r="G36" s="31">
        <v>0</v>
      </c>
      <c r="H36" s="6">
        <f t="shared" si="11"/>
        <v>0</v>
      </c>
      <c r="I36" s="17"/>
      <c r="J36" s="18"/>
    </row>
    <row r="37" spans="1:10" x14ac:dyDescent="0.25">
      <c r="A37" s="97"/>
      <c r="B37" s="79"/>
      <c r="C37" s="38" t="s">
        <v>76</v>
      </c>
      <c r="D37" s="31">
        <f t="shared" si="9"/>
        <v>0</v>
      </c>
      <c r="E37" s="6">
        <f t="shared" si="6"/>
        <v>0</v>
      </c>
      <c r="F37" s="31">
        <f t="shared" si="10"/>
        <v>0</v>
      </c>
      <c r="G37" s="31">
        <v>0</v>
      </c>
      <c r="H37" s="6">
        <f t="shared" si="11"/>
        <v>0</v>
      </c>
      <c r="I37" s="17"/>
      <c r="J37" s="18"/>
    </row>
    <row r="38" spans="1:10" x14ac:dyDescent="0.25">
      <c r="A38" s="98" t="s">
        <v>125</v>
      </c>
      <c r="B38" s="80" t="s">
        <v>126</v>
      </c>
      <c r="C38" s="45" t="s">
        <v>72</v>
      </c>
      <c r="D38" s="46">
        <f>D39+D40+D41+D42</f>
        <v>100000</v>
      </c>
      <c r="E38" s="6">
        <f t="shared" si="6"/>
        <v>100000</v>
      </c>
      <c r="F38" s="46">
        <f>F39+F40+F41+F42</f>
        <v>100000</v>
      </c>
      <c r="G38" s="46">
        <f>G39+G40+G41+G42</f>
        <v>0</v>
      </c>
      <c r="H38" s="6">
        <f>H39+H40+H41+H42</f>
        <v>0</v>
      </c>
      <c r="I38" s="17"/>
      <c r="J38" s="18"/>
    </row>
    <row r="39" spans="1:10" x14ac:dyDescent="0.25">
      <c r="A39" s="99"/>
      <c r="B39" s="81"/>
      <c r="C39" s="45" t="s">
        <v>77</v>
      </c>
      <c r="D39" s="46">
        <f>D44</f>
        <v>0</v>
      </c>
      <c r="E39" s="6">
        <f t="shared" si="6"/>
        <v>0</v>
      </c>
      <c r="F39" s="46">
        <f>F44</f>
        <v>0</v>
      </c>
      <c r="G39" s="46">
        <f>G44</f>
        <v>0</v>
      </c>
      <c r="H39" s="6">
        <f>H44</f>
        <v>0</v>
      </c>
      <c r="I39" s="17"/>
      <c r="J39" s="18"/>
    </row>
    <row r="40" spans="1:10" x14ac:dyDescent="0.25">
      <c r="A40" s="99"/>
      <c r="B40" s="81"/>
      <c r="C40" s="45" t="s">
        <v>74</v>
      </c>
      <c r="D40" s="46">
        <f t="shared" ref="D40:D42" si="12">D45</f>
        <v>73600</v>
      </c>
      <c r="E40" s="6">
        <f t="shared" si="6"/>
        <v>73600</v>
      </c>
      <c r="F40" s="46">
        <f t="shared" ref="F40:H42" si="13">F45</f>
        <v>73600</v>
      </c>
      <c r="G40" s="46">
        <f t="shared" si="13"/>
        <v>0</v>
      </c>
      <c r="H40" s="6">
        <f t="shared" si="13"/>
        <v>0</v>
      </c>
      <c r="I40" s="17"/>
      <c r="J40" s="18"/>
    </row>
    <row r="41" spans="1:10" ht="24" x14ac:dyDescent="0.25">
      <c r="A41" s="99"/>
      <c r="B41" s="81"/>
      <c r="C41" s="45" t="s">
        <v>75</v>
      </c>
      <c r="D41" s="46">
        <f t="shared" si="12"/>
        <v>26400</v>
      </c>
      <c r="E41" s="6">
        <f t="shared" si="6"/>
        <v>26400</v>
      </c>
      <c r="F41" s="46">
        <f t="shared" si="13"/>
        <v>26400</v>
      </c>
      <c r="G41" s="46">
        <f t="shared" si="13"/>
        <v>0</v>
      </c>
      <c r="H41" s="6">
        <f t="shared" si="13"/>
        <v>0</v>
      </c>
      <c r="I41" s="17"/>
      <c r="J41" s="18"/>
    </row>
    <row r="42" spans="1:10" x14ac:dyDescent="0.25">
      <c r="A42" s="100"/>
      <c r="B42" s="82"/>
      <c r="C42" s="45" t="s">
        <v>76</v>
      </c>
      <c r="D42" s="46">
        <f t="shared" si="12"/>
        <v>0</v>
      </c>
      <c r="E42" s="6">
        <f t="shared" si="6"/>
        <v>0</v>
      </c>
      <c r="F42" s="46">
        <f t="shared" si="13"/>
        <v>0</v>
      </c>
      <c r="G42" s="46">
        <f t="shared" si="13"/>
        <v>0</v>
      </c>
      <c r="H42" s="6">
        <f t="shared" si="13"/>
        <v>0</v>
      </c>
      <c r="I42" s="17"/>
      <c r="J42" s="18"/>
    </row>
    <row r="43" spans="1:10" x14ac:dyDescent="0.25">
      <c r="A43" s="98" t="s">
        <v>128</v>
      </c>
      <c r="B43" s="80" t="s">
        <v>127</v>
      </c>
      <c r="C43" s="45" t="s">
        <v>72</v>
      </c>
      <c r="D43" s="33">
        <f>D44+D45+D46+D47</f>
        <v>100000</v>
      </c>
      <c r="E43" s="6">
        <f t="shared" si="6"/>
        <v>100000</v>
      </c>
      <c r="F43" s="46">
        <f>F44+F45+F46+F47</f>
        <v>100000</v>
      </c>
      <c r="G43" s="46">
        <f>G44+G45+G46+G47</f>
        <v>0</v>
      </c>
      <c r="H43" s="6">
        <f>H44+H45+H46+H47</f>
        <v>0</v>
      </c>
      <c r="I43" s="17"/>
      <c r="J43" s="18"/>
    </row>
    <row r="44" spans="1:10" x14ac:dyDescent="0.25">
      <c r="A44" s="99"/>
      <c r="B44" s="81"/>
      <c r="C44" s="45" t="s">
        <v>77</v>
      </c>
      <c r="D44" s="46"/>
      <c r="E44" s="6">
        <f t="shared" si="6"/>
        <v>0</v>
      </c>
      <c r="F44" s="46"/>
      <c r="G44" s="46"/>
      <c r="H44" s="6"/>
      <c r="I44" s="17"/>
      <c r="J44" s="18"/>
    </row>
    <row r="45" spans="1:10" x14ac:dyDescent="0.25">
      <c r="A45" s="99"/>
      <c r="B45" s="81"/>
      <c r="C45" s="45" t="s">
        <v>74</v>
      </c>
      <c r="D45" s="49">
        <v>73600</v>
      </c>
      <c r="E45" s="6">
        <f t="shared" si="6"/>
        <v>73600</v>
      </c>
      <c r="F45" s="28">
        <v>73600</v>
      </c>
      <c r="G45" s="46"/>
      <c r="H45" s="6"/>
      <c r="I45" s="17"/>
      <c r="J45" s="18"/>
    </row>
    <row r="46" spans="1:10" ht="24" x14ac:dyDescent="0.25">
      <c r="A46" s="99"/>
      <c r="B46" s="81"/>
      <c r="C46" s="45" t="s">
        <v>75</v>
      </c>
      <c r="D46" s="49">
        <v>26400</v>
      </c>
      <c r="E46" s="6">
        <f t="shared" si="6"/>
        <v>26400</v>
      </c>
      <c r="F46" s="28">
        <v>26400</v>
      </c>
      <c r="G46" s="46"/>
      <c r="H46" s="6"/>
      <c r="I46" s="17"/>
      <c r="J46" s="18"/>
    </row>
    <row r="47" spans="1:10" x14ac:dyDescent="0.25">
      <c r="A47" s="100"/>
      <c r="B47" s="82"/>
      <c r="C47" s="45" t="s">
        <v>76</v>
      </c>
      <c r="D47" s="46"/>
      <c r="E47" s="6">
        <f t="shared" si="6"/>
        <v>0</v>
      </c>
      <c r="F47" s="46"/>
      <c r="G47" s="46"/>
      <c r="H47" s="6"/>
      <c r="I47" s="17"/>
      <c r="J47" s="18"/>
    </row>
    <row r="48" spans="1:10" x14ac:dyDescent="0.25">
      <c r="A48" s="60" t="s">
        <v>6</v>
      </c>
      <c r="B48" s="64" t="s">
        <v>36</v>
      </c>
      <c r="C48" s="13" t="s">
        <v>72</v>
      </c>
      <c r="D48" s="6">
        <f>D49+D50+D51+D52</f>
        <v>80164.2</v>
      </c>
      <c r="E48" s="6">
        <f t="shared" ref="E48:E87" si="14">F48+G48</f>
        <v>73000.5</v>
      </c>
      <c r="F48" s="6">
        <f>F49+F50+F51+F52</f>
        <v>61474.3</v>
      </c>
      <c r="G48" s="6">
        <f>G49+G50+G51+G52</f>
        <v>11526.2</v>
      </c>
      <c r="H48" s="6">
        <f>H49+H50+H51+H52</f>
        <v>3420.71</v>
      </c>
      <c r="I48" s="17">
        <f>H48/D48*100</f>
        <v>4.2699999999999996</v>
      </c>
      <c r="J48" s="18">
        <f t="shared" ref="J48:J85" si="15">H48/E48*100</f>
        <v>4.6900000000000004</v>
      </c>
    </row>
    <row r="49" spans="1:10" x14ac:dyDescent="0.25">
      <c r="A49" s="60"/>
      <c r="B49" s="64"/>
      <c r="C49" s="13" t="s">
        <v>77</v>
      </c>
      <c r="D49" s="6">
        <f>D54</f>
        <v>0</v>
      </c>
      <c r="E49" s="6">
        <f t="shared" si="14"/>
        <v>0</v>
      </c>
      <c r="F49" s="6">
        <f t="shared" ref="F49:H52" si="16">F54</f>
        <v>0</v>
      </c>
      <c r="G49" s="6">
        <f t="shared" si="16"/>
        <v>0</v>
      </c>
      <c r="H49" s="6">
        <f t="shared" ref="H49" si="17">H54</f>
        <v>0</v>
      </c>
      <c r="I49" s="17"/>
      <c r="J49" s="18"/>
    </row>
    <row r="50" spans="1:10" x14ac:dyDescent="0.25">
      <c r="A50" s="60"/>
      <c r="B50" s="64"/>
      <c r="C50" s="13" t="s">
        <v>74</v>
      </c>
      <c r="D50" s="6">
        <f>D55</f>
        <v>25532.2</v>
      </c>
      <c r="E50" s="6">
        <f t="shared" si="14"/>
        <v>27132.2</v>
      </c>
      <c r="F50" s="6">
        <f t="shared" si="16"/>
        <v>27132.2</v>
      </c>
      <c r="G50" s="6">
        <f t="shared" si="16"/>
        <v>0</v>
      </c>
      <c r="H50" s="6">
        <f t="shared" si="16"/>
        <v>959.27</v>
      </c>
      <c r="I50" s="17">
        <f>H50/D50*100</f>
        <v>3.76</v>
      </c>
      <c r="J50" s="18">
        <f t="shared" si="15"/>
        <v>3.54</v>
      </c>
    </row>
    <row r="51" spans="1:10" ht="24" x14ac:dyDescent="0.25">
      <c r="A51" s="60"/>
      <c r="B51" s="64"/>
      <c r="C51" s="13" t="s">
        <v>75</v>
      </c>
      <c r="D51" s="6">
        <f>D56</f>
        <v>44578</v>
      </c>
      <c r="E51" s="6">
        <f t="shared" si="14"/>
        <v>34342.1</v>
      </c>
      <c r="F51" s="6">
        <f t="shared" si="16"/>
        <v>34342.1</v>
      </c>
      <c r="G51" s="6">
        <f t="shared" si="16"/>
        <v>0</v>
      </c>
      <c r="H51" s="6">
        <f t="shared" ref="H51" si="18">H56</f>
        <v>1755.98</v>
      </c>
      <c r="I51" s="17">
        <f>H51/D51*100</f>
        <v>3.94</v>
      </c>
      <c r="J51" s="18">
        <f t="shared" si="15"/>
        <v>5.1100000000000003</v>
      </c>
    </row>
    <row r="52" spans="1:10" x14ac:dyDescent="0.25">
      <c r="A52" s="60"/>
      <c r="B52" s="64"/>
      <c r="C52" s="13" t="s">
        <v>76</v>
      </c>
      <c r="D52" s="6">
        <f>D57</f>
        <v>10054</v>
      </c>
      <c r="E52" s="6">
        <f t="shared" si="14"/>
        <v>11526.2</v>
      </c>
      <c r="F52" s="6">
        <f t="shared" si="16"/>
        <v>0</v>
      </c>
      <c r="G52" s="6">
        <f t="shared" si="16"/>
        <v>11526.2</v>
      </c>
      <c r="H52" s="6">
        <f t="shared" ref="H52" si="19">H57</f>
        <v>705.46</v>
      </c>
      <c r="I52" s="17">
        <f>H52/D52*100</f>
        <v>7.02</v>
      </c>
      <c r="J52" s="18">
        <f t="shared" si="15"/>
        <v>6.12</v>
      </c>
    </row>
    <row r="53" spans="1:10" x14ac:dyDescent="0.25">
      <c r="A53" s="60" t="s">
        <v>7</v>
      </c>
      <c r="B53" s="64" t="s">
        <v>37</v>
      </c>
      <c r="C53" s="13" t="s">
        <v>72</v>
      </c>
      <c r="D53" s="6">
        <f>D54+D55+D56+D57</f>
        <v>80164.2</v>
      </c>
      <c r="E53" s="6">
        <f t="shared" si="14"/>
        <v>73000.5</v>
      </c>
      <c r="F53" s="6">
        <f>F54+F55+F56+F57</f>
        <v>61474.3</v>
      </c>
      <c r="G53" s="6">
        <f>G54+G55+G56+G57</f>
        <v>11526.2</v>
      </c>
      <c r="H53" s="6">
        <f>H54+H55+H56+H57</f>
        <v>3420.71</v>
      </c>
      <c r="I53" s="17">
        <f>H53/D53*100</f>
        <v>4.2699999999999996</v>
      </c>
      <c r="J53" s="18">
        <f t="shared" si="15"/>
        <v>4.6900000000000004</v>
      </c>
    </row>
    <row r="54" spans="1:10" x14ac:dyDescent="0.25">
      <c r="A54" s="60"/>
      <c r="B54" s="64"/>
      <c r="C54" s="13" t="s">
        <v>77</v>
      </c>
      <c r="D54" s="6"/>
      <c r="E54" s="6">
        <f t="shared" si="14"/>
        <v>0</v>
      </c>
      <c r="F54" s="29"/>
      <c r="G54" s="6"/>
      <c r="H54" s="6"/>
      <c r="I54" s="17"/>
      <c r="J54" s="18"/>
    </row>
    <row r="55" spans="1:10" x14ac:dyDescent="0.25">
      <c r="A55" s="60"/>
      <c r="B55" s="64"/>
      <c r="C55" s="13" t="s">
        <v>74</v>
      </c>
      <c r="D55" s="6">
        <v>25532.2</v>
      </c>
      <c r="E55" s="6">
        <f t="shared" si="14"/>
        <v>27132.2</v>
      </c>
      <c r="F55" s="6">
        <v>27132.2</v>
      </c>
      <c r="G55" s="6"/>
      <c r="H55" s="6">
        <f>959.28-0.01</f>
        <v>959.27</v>
      </c>
      <c r="I55" s="17">
        <f>H55/D55*100</f>
        <v>3.76</v>
      </c>
      <c r="J55" s="18">
        <f t="shared" si="15"/>
        <v>3.54</v>
      </c>
    </row>
    <row r="56" spans="1:10" ht="24" x14ac:dyDescent="0.25">
      <c r="A56" s="60"/>
      <c r="B56" s="64"/>
      <c r="C56" s="13" t="s">
        <v>75</v>
      </c>
      <c r="D56" s="6">
        <v>44578</v>
      </c>
      <c r="E56" s="6">
        <f t="shared" si="14"/>
        <v>34342.1</v>
      </c>
      <c r="F56" s="6">
        <v>34342.1</v>
      </c>
      <c r="G56" s="6"/>
      <c r="H56" s="6">
        <v>1755.98</v>
      </c>
      <c r="I56" s="17">
        <f>H56/D56*100</f>
        <v>3.94</v>
      </c>
      <c r="J56" s="18">
        <f t="shared" si="15"/>
        <v>5.1100000000000003</v>
      </c>
    </row>
    <row r="57" spans="1:10" ht="31.5" customHeight="1" x14ac:dyDescent="0.25">
      <c r="A57" s="60"/>
      <c r="B57" s="64"/>
      <c r="C57" s="13" t="s">
        <v>76</v>
      </c>
      <c r="D57" s="6">
        <v>10054</v>
      </c>
      <c r="E57" s="6">
        <f t="shared" si="14"/>
        <v>11526.2</v>
      </c>
      <c r="F57" s="6"/>
      <c r="G57" s="6">
        <v>11526.2</v>
      </c>
      <c r="H57" s="6">
        <v>705.46</v>
      </c>
      <c r="I57" s="17">
        <f>H57/D57*100</f>
        <v>7.02</v>
      </c>
      <c r="J57" s="18">
        <f t="shared" si="15"/>
        <v>6.12</v>
      </c>
    </row>
    <row r="58" spans="1:10" x14ac:dyDescent="0.25">
      <c r="A58" s="60" t="s">
        <v>8</v>
      </c>
      <c r="B58" s="64" t="s">
        <v>114</v>
      </c>
      <c r="C58" s="13" t="s">
        <v>72</v>
      </c>
      <c r="D58" s="6">
        <f>D59+D60+D61+D62</f>
        <v>150</v>
      </c>
      <c r="E58" s="6">
        <f t="shared" si="14"/>
        <v>150</v>
      </c>
      <c r="F58" s="6">
        <f>F59+F60+F61+F62</f>
        <v>150</v>
      </c>
      <c r="G58" s="6">
        <f>G59+G60+G61+G62</f>
        <v>0</v>
      </c>
      <c r="H58" s="6">
        <f>H59+H60+H61+H62</f>
        <v>0</v>
      </c>
      <c r="I58" s="17">
        <f>H58/D58*100</f>
        <v>0</v>
      </c>
      <c r="J58" s="18">
        <f t="shared" si="15"/>
        <v>0</v>
      </c>
    </row>
    <row r="59" spans="1:10" x14ac:dyDescent="0.25">
      <c r="A59" s="60"/>
      <c r="B59" s="64"/>
      <c r="C59" s="13" t="s">
        <v>77</v>
      </c>
      <c r="D59" s="6">
        <f>D64</f>
        <v>0</v>
      </c>
      <c r="E59" s="6">
        <f t="shared" si="14"/>
        <v>0</v>
      </c>
      <c r="F59" s="6"/>
      <c r="G59" s="6"/>
      <c r="H59" s="6"/>
      <c r="I59" s="17"/>
      <c r="J59" s="18"/>
    </row>
    <row r="60" spans="1:10" x14ac:dyDescent="0.25">
      <c r="A60" s="60"/>
      <c r="B60" s="64"/>
      <c r="C60" s="13" t="s">
        <v>74</v>
      </c>
      <c r="D60" s="6">
        <f t="shared" ref="D60:D62" si="20">D65</f>
        <v>0</v>
      </c>
      <c r="E60" s="6">
        <f t="shared" si="14"/>
        <v>0</v>
      </c>
      <c r="F60" s="6"/>
      <c r="G60" s="6"/>
      <c r="H60" s="6"/>
      <c r="I60" s="17"/>
      <c r="J60" s="18"/>
    </row>
    <row r="61" spans="1:10" ht="24" x14ac:dyDescent="0.25">
      <c r="A61" s="60"/>
      <c r="B61" s="64"/>
      <c r="C61" s="13" t="s">
        <v>75</v>
      </c>
      <c r="D61" s="6">
        <f t="shared" si="20"/>
        <v>150</v>
      </c>
      <c r="E61" s="6">
        <f t="shared" si="14"/>
        <v>150</v>
      </c>
      <c r="F61" s="6">
        <f>F66</f>
        <v>150</v>
      </c>
      <c r="G61" s="6">
        <f>G66</f>
        <v>0</v>
      </c>
      <c r="H61" s="6">
        <f>H66</f>
        <v>0</v>
      </c>
      <c r="I61" s="17">
        <f>H61/D61*100</f>
        <v>0</v>
      </c>
      <c r="J61" s="18">
        <f t="shared" si="15"/>
        <v>0</v>
      </c>
    </row>
    <row r="62" spans="1:10" x14ac:dyDescent="0.25">
      <c r="A62" s="60"/>
      <c r="B62" s="64"/>
      <c r="C62" s="13" t="s">
        <v>76</v>
      </c>
      <c r="D62" s="6">
        <f t="shared" si="20"/>
        <v>0</v>
      </c>
      <c r="E62" s="6">
        <f t="shared" si="14"/>
        <v>0</v>
      </c>
      <c r="F62" s="6"/>
      <c r="G62" s="6"/>
      <c r="H62" s="6"/>
      <c r="I62" s="17"/>
      <c r="J62" s="18"/>
    </row>
    <row r="63" spans="1:10" x14ac:dyDescent="0.25">
      <c r="A63" s="60" t="s">
        <v>9</v>
      </c>
      <c r="B63" s="64" t="s">
        <v>38</v>
      </c>
      <c r="C63" s="13" t="s">
        <v>72</v>
      </c>
      <c r="D63" s="6">
        <f>D64+D65+D66+D67</f>
        <v>150</v>
      </c>
      <c r="E63" s="6">
        <f t="shared" si="14"/>
        <v>150</v>
      </c>
      <c r="F63" s="6">
        <f>F64+F65+F66+F67</f>
        <v>150</v>
      </c>
      <c r="G63" s="6">
        <f>G64+G65+G66+G67</f>
        <v>0</v>
      </c>
      <c r="H63" s="6">
        <f>H64+H65+H66+H67</f>
        <v>0</v>
      </c>
      <c r="I63" s="17">
        <f>H63/D63*100</f>
        <v>0</v>
      </c>
      <c r="J63" s="18">
        <f t="shared" si="15"/>
        <v>0</v>
      </c>
    </row>
    <row r="64" spans="1:10" x14ac:dyDescent="0.25">
      <c r="A64" s="60"/>
      <c r="B64" s="64"/>
      <c r="C64" s="13" t="s">
        <v>77</v>
      </c>
      <c r="D64" s="6"/>
      <c r="E64" s="6">
        <f t="shared" si="14"/>
        <v>0</v>
      </c>
      <c r="F64" s="30"/>
      <c r="G64" s="6"/>
      <c r="H64" s="6">
        <v>0</v>
      </c>
      <c r="I64" s="17"/>
      <c r="J64" s="18"/>
    </row>
    <row r="65" spans="1:10" x14ac:dyDescent="0.25">
      <c r="A65" s="60"/>
      <c r="B65" s="64"/>
      <c r="C65" s="13" t="s">
        <v>74</v>
      </c>
      <c r="D65" s="6"/>
      <c r="E65" s="6">
        <f t="shared" si="14"/>
        <v>0</v>
      </c>
      <c r="F65" s="30"/>
      <c r="G65" s="6"/>
      <c r="H65" s="6"/>
      <c r="I65" s="17"/>
      <c r="J65" s="18"/>
    </row>
    <row r="66" spans="1:10" ht="24" x14ac:dyDescent="0.25">
      <c r="A66" s="60"/>
      <c r="B66" s="64"/>
      <c r="C66" s="13" t="s">
        <v>75</v>
      </c>
      <c r="D66" s="6">
        <v>150</v>
      </c>
      <c r="E66" s="6">
        <f t="shared" si="14"/>
        <v>150</v>
      </c>
      <c r="F66" s="28">
        <v>150</v>
      </c>
      <c r="G66" s="6"/>
      <c r="H66" s="6">
        <v>0</v>
      </c>
      <c r="I66" s="17">
        <f>H66/D66*100</f>
        <v>0</v>
      </c>
      <c r="J66" s="18">
        <f t="shared" si="15"/>
        <v>0</v>
      </c>
    </row>
    <row r="67" spans="1:10" x14ac:dyDescent="0.25">
      <c r="A67" s="60"/>
      <c r="B67" s="64"/>
      <c r="C67" s="13" t="s">
        <v>76</v>
      </c>
      <c r="D67" s="6"/>
      <c r="E67" s="6">
        <f t="shared" si="14"/>
        <v>0</v>
      </c>
      <c r="F67" s="6"/>
      <c r="G67" s="6"/>
      <c r="H67" s="6"/>
      <c r="I67" s="17"/>
      <c r="J67" s="18"/>
    </row>
    <row r="68" spans="1:10" x14ac:dyDescent="0.25">
      <c r="A68" s="60" t="s">
        <v>10</v>
      </c>
      <c r="B68" s="64" t="s">
        <v>39</v>
      </c>
      <c r="C68" s="13" t="s">
        <v>72</v>
      </c>
      <c r="D68" s="6">
        <f>D69+D70+D71+D72</f>
        <v>7728297.2999999998</v>
      </c>
      <c r="E68" s="6">
        <f t="shared" si="14"/>
        <v>7757413.9000000004</v>
      </c>
      <c r="F68" s="6">
        <f>F69+F70+F71+F72</f>
        <v>6744645.7000000002</v>
      </c>
      <c r="G68" s="6">
        <f>G69+G70+G71+G72</f>
        <v>1012768.2</v>
      </c>
      <c r="H68" s="6">
        <f>H69+H70+H71+H72</f>
        <v>1551681.62</v>
      </c>
      <c r="I68" s="17">
        <f>H68/D68*100</f>
        <v>20.079999999999998</v>
      </c>
      <c r="J68" s="18">
        <f t="shared" si="15"/>
        <v>20</v>
      </c>
    </row>
    <row r="69" spans="1:10" x14ac:dyDescent="0.25">
      <c r="A69" s="60"/>
      <c r="B69" s="64"/>
      <c r="C69" s="13" t="s">
        <v>77</v>
      </c>
      <c r="D69" s="6">
        <f>D74+D79</f>
        <v>0</v>
      </c>
      <c r="E69" s="6">
        <f t="shared" si="14"/>
        <v>0</v>
      </c>
      <c r="F69" s="6">
        <f>F74+F79</f>
        <v>0</v>
      </c>
      <c r="G69" s="6">
        <f>G74+G79</f>
        <v>0</v>
      </c>
      <c r="H69" s="6">
        <f>H74+H79</f>
        <v>0</v>
      </c>
      <c r="I69" s="17"/>
      <c r="J69" s="18"/>
    </row>
    <row r="70" spans="1:10" x14ac:dyDescent="0.25">
      <c r="A70" s="60"/>
      <c r="B70" s="64"/>
      <c r="C70" s="13" t="s">
        <v>74</v>
      </c>
      <c r="D70" s="6">
        <f t="shared" ref="D70:D72" si="21">D75+D80</f>
        <v>4018890.4</v>
      </c>
      <c r="E70" s="6">
        <f t="shared" si="14"/>
        <v>4021290.4</v>
      </c>
      <c r="F70" s="6">
        <f t="shared" ref="F70:G72" si="22">F75+F80</f>
        <v>4021290.4</v>
      </c>
      <c r="G70" s="6">
        <f t="shared" si="22"/>
        <v>0</v>
      </c>
      <c r="H70" s="6">
        <f t="shared" ref="H70" si="23">H75+H80</f>
        <v>718109.65</v>
      </c>
      <c r="I70" s="17">
        <f>H70/D70*100</f>
        <v>17.87</v>
      </c>
      <c r="J70" s="18">
        <f t="shared" si="15"/>
        <v>17.86</v>
      </c>
    </row>
    <row r="71" spans="1:10" ht="24" x14ac:dyDescent="0.25">
      <c r="A71" s="60"/>
      <c r="B71" s="64"/>
      <c r="C71" s="13" t="s">
        <v>75</v>
      </c>
      <c r="D71" s="6">
        <f t="shared" si="21"/>
        <v>2721074</v>
      </c>
      <c r="E71" s="6">
        <f t="shared" si="14"/>
        <v>2723355.3</v>
      </c>
      <c r="F71" s="6">
        <f t="shared" si="22"/>
        <v>2723355.3</v>
      </c>
      <c r="G71" s="6">
        <f t="shared" si="22"/>
        <v>0</v>
      </c>
      <c r="H71" s="6">
        <f t="shared" ref="H71" si="24">H76+H81</f>
        <v>644285.68999999994</v>
      </c>
      <c r="I71" s="17">
        <f>H71/D71*100</f>
        <v>23.68</v>
      </c>
      <c r="J71" s="18">
        <f t="shared" si="15"/>
        <v>23.66</v>
      </c>
    </row>
    <row r="72" spans="1:10" x14ac:dyDescent="0.25">
      <c r="A72" s="60"/>
      <c r="B72" s="64"/>
      <c r="C72" s="13" t="s">
        <v>76</v>
      </c>
      <c r="D72" s="6">
        <f t="shared" si="21"/>
        <v>988332.9</v>
      </c>
      <c r="E72" s="6">
        <f t="shared" si="14"/>
        <v>1012768.2</v>
      </c>
      <c r="F72" s="6">
        <f t="shared" si="22"/>
        <v>0</v>
      </c>
      <c r="G72" s="6">
        <f t="shared" si="22"/>
        <v>1012768.2</v>
      </c>
      <c r="H72" s="6">
        <f t="shared" ref="H72" si="25">H77+H82</f>
        <v>189286.28</v>
      </c>
      <c r="I72" s="17">
        <f>H72/D72*100</f>
        <v>19.149999999999999</v>
      </c>
      <c r="J72" s="18">
        <f t="shared" si="15"/>
        <v>18.690000000000001</v>
      </c>
    </row>
    <row r="73" spans="1:10" x14ac:dyDescent="0.25">
      <c r="A73" s="60" t="s">
        <v>11</v>
      </c>
      <c r="B73" s="68" t="s">
        <v>40</v>
      </c>
      <c r="C73" s="13" t="s">
        <v>72</v>
      </c>
      <c r="D73" s="6">
        <f>D74+D75+D76+D77</f>
        <v>7719857.5999999996</v>
      </c>
      <c r="E73" s="6">
        <f t="shared" si="14"/>
        <v>7748974.2000000002</v>
      </c>
      <c r="F73" s="6">
        <f>F74+F75+F76+F77</f>
        <v>6736206</v>
      </c>
      <c r="G73" s="6">
        <f>G74+G75+G76+G77</f>
        <v>1012768.2</v>
      </c>
      <c r="H73" s="6">
        <f>H74+H75+H76+H77</f>
        <v>1551092.14</v>
      </c>
      <c r="I73" s="17">
        <f>H73/D73*100</f>
        <v>20.09</v>
      </c>
      <c r="J73" s="18">
        <f t="shared" si="15"/>
        <v>20.02</v>
      </c>
    </row>
    <row r="74" spans="1:10" x14ac:dyDescent="0.25">
      <c r="A74" s="60"/>
      <c r="B74" s="68"/>
      <c r="C74" s="13" t="s">
        <v>77</v>
      </c>
      <c r="D74" s="6"/>
      <c r="E74" s="6">
        <f t="shared" si="14"/>
        <v>0</v>
      </c>
      <c r="F74" s="31"/>
      <c r="G74" s="6"/>
      <c r="H74" s="6"/>
      <c r="I74" s="17"/>
      <c r="J74" s="18"/>
    </row>
    <row r="75" spans="1:10" x14ac:dyDescent="0.25">
      <c r="A75" s="60"/>
      <c r="B75" s="68"/>
      <c r="C75" s="13" t="s">
        <v>74</v>
      </c>
      <c r="D75" s="6">
        <v>4010450.7</v>
      </c>
      <c r="E75" s="6">
        <f t="shared" si="14"/>
        <v>4012850.7</v>
      </c>
      <c r="F75" s="32">
        <v>4012850.7</v>
      </c>
      <c r="G75" s="6"/>
      <c r="H75" s="6">
        <v>717520.17</v>
      </c>
      <c r="I75" s="17">
        <f>H75/D75*100</f>
        <v>17.89</v>
      </c>
      <c r="J75" s="18">
        <f t="shared" si="15"/>
        <v>17.88</v>
      </c>
    </row>
    <row r="76" spans="1:10" ht="24" x14ac:dyDescent="0.25">
      <c r="A76" s="60"/>
      <c r="B76" s="68"/>
      <c r="C76" s="13" t="s">
        <v>75</v>
      </c>
      <c r="D76" s="6">
        <v>2721074</v>
      </c>
      <c r="E76" s="6">
        <f t="shared" si="14"/>
        <v>2723355.3</v>
      </c>
      <c r="F76" s="32">
        <v>2723355.3</v>
      </c>
      <c r="G76" s="6"/>
      <c r="H76" s="6">
        <v>644285.68999999994</v>
      </c>
      <c r="I76" s="17">
        <f>H76/D76*100</f>
        <v>23.68</v>
      </c>
      <c r="J76" s="18">
        <f t="shared" si="15"/>
        <v>23.66</v>
      </c>
    </row>
    <row r="77" spans="1:10" ht="24.75" customHeight="1" x14ac:dyDescent="0.25">
      <c r="A77" s="60"/>
      <c r="B77" s="68"/>
      <c r="C77" s="13" t="s">
        <v>76</v>
      </c>
      <c r="D77" s="6">
        <v>988332.9</v>
      </c>
      <c r="E77" s="6">
        <f t="shared" si="14"/>
        <v>1012768.2</v>
      </c>
      <c r="F77" s="6"/>
      <c r="G77" s="6">
        <v>1012768.2</v>
      </c>
      <c r="H77" s="6">
        <v>189286.28</v>
      </c>
      <c r="I77" s="17">
        <f>H77/D77*100</f>
        <v>19.149999999999999</v>
      </c>
      <c r="J77" s="18">
        <f t="shared" si="15"/>
        <v>18.690000000000001</v>
      </c>
    </row>
    <row r="78" spans="1:10" x14ac:dyDescent="0.25">
      <c r="A78" s="60" t="s">
        <v>12</v>
      </c>
      <c r="B78" s="64" t="s">
        <v>41</v>
      </c>
      <c r="C78" s="13" t="s">
        <v>72</v>
      </c>
      <c r="D78" s="6">
        <f>D79+D80+D81+D82</f>
        <v>8439.7000000000007</v>
      </c>
      <c r="E78" s="6">
        <f t="shared" si="14"/>
        <v>8439.7000000000007</v>
      </c>
      <c r="F78" s="6">
        <f>F79+F80+F81+F82</f>
        <v>8439.7000000000007</v>
      </c>
      <c r="G78" s="6">
        <f>G79+G80+G81+G82</f>
        <v>0</v>
      </c>
      <c r="H78" s="6">
        <f>H79+H80+H81+H82</f>
        <v>589.48</v>
      </c>
      <c r="I78" s="17">
        <f>H78/D78*100</f>
        <v>6.98</v>
      </c>
      <c r="J78" s="18">
        <f t="shared" si="15"/>
        <v>6.98</v>
      </c>
    </row>
    <row r="79" spans="1:10" x14ac:dyDescent="0.25">
      <c r="A79" s="60"/>
      <c r="B79" s="64"/>
      <c r="C79" s="13" t="s">
        <v>77</v>
      </c>
      <c r="D79" s="6"/>
      <c r="E79" s="6">
        <f t="shared" si="14"/>
        <v>0</v>
      </c>
      <c r="F79" s="31"/>
      <c r="G79" s="6"/>
      <c r="H79" s="6"/>
      <c r="I79" s="17"/>
      <c r="J79" s="18"/>
    </row>
    <row r="80" spans="1:10" x14ac:dyDescent="0.25">
      <c r="A80" s="60"/>
      <c r="B80" s="64"/>
      <c r="C80" s="13" t="s">
        <v>74</v>
      </c>
      <c r="D80" s="6">
        <v>8439.7000000000007</v>
      </c>
      <c r="E80" s="6">
        <f t="shared" si="14"/>
        <v>8439.7000000000007</v>
      </c>
      <c r="F80" s="32">
        <v>8439.7000000000007</v>
      </c>
      <c r="G80" s="6"/>
      <c r="H80" s="6">
        <v>589.48</v>
      </c>
      <c r="I80" s="17">
        <f>H80/D80*100</f>
        <v>6.98</v>
      </c>
      <c r="J80" s="18">
        <f t="shared" si="15"/>
        <v>6.98</v>
      </c>
    </row>
    <row r="81" spans="1:13" ht="24" x14ac:dyDescent="0.25">
      <c r="A81" s="60"/>
      <c r="B81" s="64"/>
      <c r="C81" s="13" t="s">
        <v>75</v>
      </c>
      <c r="D81" s="6"/>
      <c r="E81" s="6">
        <f t="shared" si="14"/>
        <v>0</v>
      </c>
      <c r="F81" s="30"/>
      <c r="G81" s="6"/>
      <c r="H81" s="6"/>
      <c r="I81" s="17"/>
      <c r="J81" s="18"/>
    </row>
    <row r="82" spans="1:13" x14ac:dyDescent="0.25">
      <c r="A82" s="60"/>
      <c r="B82" s="64"/>
      <c r="C82" s="13" t="s">
        <v>76</v>
      </c>
      <c r="D82" s="6"/>
      <c r="E82" s="6">
        <f t="shared" si="14"/>
        <v>0</v>
      </c>
      <c r="F82" s="6"/>
      <c r="G82" s="6"/>
      <c r="H82" s="6"/>
      <c r="I82" s="17"/>
      <c r="J82" s="18"/>
    </row>
    <row r="83" spans="1:13" x14ac:dyDescent="0.25">
      <c r="A83" s="60" t="s">
        <v>13</v>
      </c>
      <c r="B83" s="76" t="s">
        <v>42</v>
      </c>
      <c r="C83" s="13" t="s">
        <v>72</v>
      </c>
      <c r="D83" s="6">
        <f>D84+D85+D86+D87</f>
        <v>3000</v>
      </c>
      <c r="E83" s="6">
        <f t="shared" si="14"/>
        <v>6860</v>
      </c>
      <c r="F83" s="6">
        <f>F84+F85+F86+F87</f>
        <v>6860</v>
      </c>
      <c r="G83" s="6">
        <f>G84+G85+G86+G87</f>
        <v>0</v>
      </c>
      <c r="H83" s="6">
        <f>H84+H85+H86+H87</f>
        <v>185</v>
      </c>
      <c r="I83" s="17">
        <f>H83/D83*100</f>
        <v>6.17</v>
      </c>
      <c r="J83" s="18">
        <f t="shared" si="15"/>
        <v>2.7</v>
      </c>
    </row>
    <row r="84" spans="1:13" x14ac:dyDescent="0.25">
      <c r="A84" s="60"/>
      <c r="B84" s="76"/>
      <c r="C84" s="13" t="s">
        <v>77</v>
      </c>
      <c r="D84" s="6"/>
      <c r="E84" s="6">
        <f t="shared" si="14"/>
        <v>0</v>
      </c>
      <c r="F84" s="31"/>
      <c r="G84" s="6"/>
      <c r="H84" s="6"/>
      <c r="I84" s="17"/>
      <c r="J84" s="18"/>
    </row>
    <row r="85" spans="1:13" x14ac:dyDescent="0.25">
      <c r="A85" s="60"/>
      <c r="B85" s="76"/>
      <c r="C85" s="11" t="s">
        <v>74</v>
      </c>
      <c r="D85" s="6">
        <v>3000</v>
      </c>
      <c r="E85" s="6">
        <f t="shared" si="14"/>
        <v>6860</v>
      </c>
      <c r="F85" s="32">
        <v>6860</v>
      </c>
      <c r="G85" s="6"/>
      <c r="H85" s="6">
        <v>185</v>
      </c>
      <c r="I85" s="17">
        <f>H85/D85*100</f>
        <v>6.17</v>
      </c>
      <c r="J85" s="18">
        <f t="shared" si="15"/>
        <v>2.7</v>
      </c>
    </row>
    <row r="86" spans="1:13" ht="24" x14ac:dyDescent="0.25">
      <c r="A86" s="60"/>
      <c r="B86" s="76"/>
      <c r="C86" s="11" t="s">
        <v>75</v>
      </c>
      <c r="D86" s="6"/>
      <c r="E86" s="6">
        <f t="shared" si="14"/>
        <v>0</v>
      </c>
      <c r="F86" s="32"/>
      <c r="G86" s="6"/>
      <c r="H86" s="6">
        <v>0</v>
      </c>
      <c r="I86" s="17"/>
      <c r="J86" s="18"/>
    </row>
    <row r="87" spans="1:13" x14ac:dyDescent="0.25">
      <c r="A87" s="60"/>
      <c r="B87" s="76"/>
      <c r="C87" s="11" t="s">
        <v>76</v>
      </c>
      <c r="D87" s="6"/>
      <c r="E87" s="6">
        <f t="shared" si="14"/>
        <v>0</v>
      </c>
      <c r="F87" s="6"/>
      <c r="G87" s="6"/>
      <c r="H87" s="6"/>
      <c r="I87" s="17"/>
      <c r="J87" s="18"/>
    </row>
    <row r="88" spans="1:13" x14ac:dyDescent="0.25">
      <c r="A88" s="86" t="s">
        <v>14</v>
      </c>
      <c r="B88" s="62" t="s">
        <v>43</v>
      </c>
      <c r="C88" s="8" t="s">
        <v>72</v>
      </c>
      <c r="D88" s="7">
        <f>D89+D90+D91+D92</f>
        <v>14858657.77</v>
      </c>
      <c r="E88" s="7">
        <f t="shared" ref="E88:E138" si="26">F88+G88</f>
        <v>15906724.359999999</v>
      </c>
      <c r="F88" s="7">
        <f>F89+F90+F91+F92</f>
        <v>15477629.76</v>
      </c>
      <c r="G88" s="7">
        <f>G89+G90+G91+G92</f>
        <v>429094.6</v>
      </c>
      <c r="H88" s="7">
        <f>H89+H90+H91+H92</f>
        <v>3726458.32</v>
      </c>
      <c r="I88" s="15">
        <f>H88/D88*100</f>
        <v>25.08</v>
      </c>
      <c r="J88" s="16">
        <f t="shared" ref="J88:J122" si="27">H88/E88*100</f>
        <v>23.43</v>
      </c>
      <c r="M88" s="21"/>
    </row>
    <row r="89" spans="1:13" x14ac:dyDescent="0.25">
      <c r="A89" s="86"/>
      <c r="B89" s="62"/>
      <c r="C89" s="8" t="s">
        <v>77</v>
      </c>
      <c r="D89" s="7">
        <f>D95+D120+D155+D165+D175+D215+D220+D265</f>
        <v>1784485.24</v>
      </c>
      <c r="E89" s="7">
        <f t="shared" si="26"/>
        <v>1788378.11</v>
      </c>
      <c r="F89" s="7">
        <f>F95+F120+F155+F165+F175+F215+F220+F265</f>
        <v>1788378.11</v>
      </c>
      <c r="G89" s="7">
        <f>G95+G120+G155+G165+G175+G215+G220+G265</f>
        <v>0</v>
      </c>
      <c r="H89" s="7">
        <f>H95+H120+H155+H165+H175+H215+H220+H265</f>
        <v>657934.59</v>
      </c>
      <c r="I89" s="15">
        <f>H89/D89*100</f>
        <v>36.869999999999997</v>
      </c>
      <c r="J89" s="16">
        <f t="shared" si="27"/>
        <v>36.79</v>
      </c>
      <c r="K89" s="21"/>
      <c r="L89" s="21"/>
      <c r="M89" s="21"/>
    </row>
    <row r="90" spans="1:13" x14ac:dyDescent="0.25">
      <c r="A90" s="86"/>
      <c r="B90" s="62"/>
      <c r="C90" s="8" t="s">
        <v>74</v>
      </c>
      <c r="D90" s="7">
        <f t="shared" ref="D90:D92" si="28">D96+D121+D156+D166+D176+D216+D221+D266</f>
        <v>9003932.5299999993</v>
      </c>
      <c r="E90" s="7">
        <f t="shared" si="26"/>
        <v>9871193.6600000001</v>
      </c>
      <c r="F90" s="7">
        <f t="shared" ref="F90:H92" si="29">F96+F121+F156+F166+F176+F216+F221+F266</f>
        <v>9871193.6600000001</v>
      </c>
      <c r="G90" s="7">
        <f t="shared" si="29"/>
        <v>0</v>
      </c>
      <c r="H90" s="7">
        <f t="shared" si="29"/>
        <v>2044304.34</v>
      </c>
      <c r="I90" s="15">
        <f>H90/D90*100</f>
        <v>22.7</v>
      </c>
      <c r="J90" s="16">
        <f t="shared" si="27"/>
        <v>20.71</v>
      </c>
      <c r="K90" s="21"/>
      <c r="M90" s="21"/>
    </row>
    <row r="91" spans="1:13" ht="24" x14ac:dyDescent="0.25">
      <c r="A91" s="86"/>
      <c r="B91" s="62"/>
      <c r="C91" s="8" t="s">
        <v>75</v>
      </c>
      <c r="D91" s="7">
        <f t="shared" si="28"/>
        <v>3803724</v>
      </c>
      <c r="E91" s="7">
        <f t="shared" si="26"/>
        <v>3818057.99</v>
      </c>
      <c r="F91" s="7">
        <f t="shared" si="29"/>
        <v>3818057.99</v>
      </c>
      <c r="G91" s="7">
        <f t="shared" si="29"/>
        <v>0</v>
      </c>
      <c r="H91" s="7">
        <f t="shared" si="29"/>
        <v>949803.9</v>
      </c>
      <c r="I91" s="15">
        <f>H91/D91*100</f>
        <v>24.97</v>
      </c>
      <c r="J91" s="16">
        <f t="shared" si="27"/>
        <v>24.88</v>
      </c>
      <c r="K91" s="21"/>
      <c r="M91" s="21"/>
    </row>
    <row r="92" spans="1:13" x14ac:dyDescent="0.25">
      <c r="A92" s="86"/>
      <c r="B92" s="62"/>
      <c r="C92" s="8" t="s">
        <v>76</v>
      </c>
      <c r="D92" s="7">
        <f t="shared" si="28"/>
        <v>266516</v>
      </c>
      <c r="E92" s="7">
        <f t="shared" si="26"/>
        <v>429094.6</v>
      </c>
      <c r="F92" s="7">
        <f t="shared" si="29"/>
        <v>0</v>
      </c>
      <c r="G92" s="7">
        <f t="shared" si="29"/>
        <v>429094.6</v>
      </c>
      <c r="H92" s="7">
        <f t="shared" si="29"/>
        <v>74415.490000000005</v>
      </c>
      <c r="I92" s="15">
        <f>H92/D92*100</f>
        <v>27.92</v>
      </c>
      <c r="J92" s="16">
        <f t="shared" si="27"/>
        <v>17.34</v>
      </c>
      <c r="K92" s="21"/>
      <c r="M92" s="21"/>
    </row>
    <row r="93" spans="1:13" x14ac:dyDescent="0.25">
      <c r="A93" s="1" t="s">
        <v>2</v>
      </c>
      <c r="B93" s="12"/>
      <c r="C93" s="13"/>
      <c r="D93" s="6"/>
      <c r="E93" s="6">
        <f t="shared" si="26"/>
        <v>0</v>
      </c>
      <c r="F93" s="6"/>
      <c r="G93" s="6"/>
      <c r="H93" s="6"/>
      <c r="I93" s="15"/>
      <c r="J93" s="16"/>
    </row>
    <row r="94" spans="1:13" x14ac:dyDescent="0.25">
      <c r="A94" s="72" t="s">
        <v>15</v>
      </c>
      <c r="B94" s="63" t="s">
        <v>44</v>
      </c>
      <c r="C94" s="39" t="s">
        <v>72</v>
      </c>
      <c r="D94" s="6">
        <f>D95+D96+D97+D98</f>
        <v>1153047.7</v>
      </c>
      <c r="E94" s="6">
        <f t="shared" si="26"/>
        <v>1316171.8</v>
      </c>
      <c r="F94" s="6">
        <f>F95+F96+F97+F98</f>
        <v>1244177</v>
      </c>
      <c r="G94" s="6">
        <f>G95+G96+G97+G98</f>
        <v>71994.8</v>
      </c>
      <c r="H94" s="6">
        <f>H95+H96+H97+H98</f>
        <v>212446.73</v>
      </c>
      <c r="I94" s="17">
        <f t="shared" ref="I94:I99" si="30">H94/D94*100</f>
        <v>18.420000000000002</v>
      </c>
      <c r="J94" s="18">
        <f t="shared" si="27"/>
        <v>16.14</v>
      </c>
      <c r="M94" s="21"/>
    </row>
    <row r="95" spans="1:13" x14ac:dyDescent="0.25">
      <c r="A95" s="72"/>
      <c r="B95" s="63"/>
      <c r="C95" s="39" t="s">
        <v>77</v>
      </c>
      <c r="D95" s="6">
        <f>D100+D105+D110+D115</f>
        <v>516893.2</v>
      </c>
      <c r="E95" s="6">
        <f t="shared" si="26"/>
        <v>516893.2</v>
      </c>
      <c r="F95" s="6">
        <f>F100+F105+F110+F115</f>
        <v>516893.2</v>
      </c>
      <c r="G95" s="6">
        <f t="shared" ref="G95:G98" si="31">G100+G105+G110</f>
        <v>0</v>
      </c>
      <c r="H95" s="6">
        <f>H100+H105+H110+H115</f>
        <v>104294.94</v>
      </c>
      <c r="I95" s="17">
        <f t="shared" si="30"/>
        <v>20.18</v>
      </c>
      <c r="J95" s="18">
        <f t="shared" si="27"/>
        <v>20.18</v>
      </c>
      <c r="M95" s="21"/>
    </row>
    <row r="96" spans="1:13" x14ac:dyDescent="0.25">
      <c r="A96" s="72"/>
      <c r="B96" s="63"/>
      <c r="C96" s="39" t="s">
        <v>74</v>
      </c>
      <c r="D96" s="6">
        <f t="shared" ref="D96:D98" si="32">D101+D106+D111+D116</f>
        <v>349887</v>
      </c>
      <c r="E96" s="6">
        <f t="shared" si="26"/>
        <v>481589.8</v>
      </c>
      <c r="F96" s="6">
        <f t="shared" ref="F96:H98" si="33">F101+F106+F111+F116</f>
        <v>481589.8</v>
      </c>
      <c r="G96" s="6">
        <f t="shared" si="31"/>
        <v>0</v>
      </c>
      <c r="H96" s="6">
        <f t="shared" si="33"/>
        <v>42084.39</v>
      </c>
      <c r="I96" s="17">
        <f t="shared" si="30"/>
        <v>12.03</v>
      </c>
      <c r="J96" s="18">
        <f t="shared" si="27"/>
        <v>8.74</v>
      </c>
      <c r="M96" s="21"/>
    </row>
    <row r="97" spans="1:13" ht="24" x14ac:dyDescent="0.25">
      <c r="A97" s="72"/>
      <c r="B97" s="63"/>
      <c r="C97" s="39" t="s">
        <v>75</v>
      </c>
      <c r="D97" s="6">
        <f t="shared" si="32"/>
        <v>246525</v>
      </c>
      <c r="E97" s="6">
        <f t="shared" si="26"/>
        <v>245694</v>
      </c>
      <c r="F97" s="6">
        <f t="shared" si="33"/>
        <v>245694</v>
      </c>
      <c r="G97" s="6">
        <f t="shared" si="31"/>
        <v>0</v>
      </c>
      <c r="H97" s="6">
        <f t="shared" si="33"/>
        <v>58899.97</v>
      </c>
      <c r="I97" s="17">
        <f t="shared" si="30"/>
        <v>23.89</v>
      </c>
      <c r="J97" s="18">
        <f t="shared" si="27"/>
        <v>23.97</v>
      </c>
      <c r="M97" s="21"/>
    </row>
    <row r="98" spans="1:13" x14ac:dyDescent="0.25">
      <c r="A98" s="72"/>
      <c r="B98" s="63"/>
      <c r="C98" s="39" t="s">
        <v>76</v>
      </c>
      <c r="D98" s="6">
        <f t="shared" si="32"/>
        <v>39742.5</v>
      </c>
      <c r="E98" s="6">
        <f t="shared" si="26"/>
        <v>71994.8</v>
      </c>
      <c r="F98" s="6">
        <f t="shared" si="33"/>
        <v>0</v>
      </c>
      <c r="G98" s="6">
        <f t="shared" si="31"/>
        <v>71994.8</v>
      </c>
      <c r="H98" s="6">
        <f t="shared" si="33"/>
        <v>7167.43</v>
      </c>
      <c r="I98" s="17">
        <f t="shared" si="30"/>
        <v>18.03</v>
      </c>
      <c r="J98" s="18">
        <f t="shared" si="27"/>
        <v>9.9600000000000009</v>
      </c>
      <c r="M98" s="21"/>
    </row>
    <row r="99" spans="1:13" ht="27" customHeight="1" x14ac:dyDescent="0.25">
      <c r="A99" s="60" t="s">
        <v>16</v>
      </c>
      <c r="B99" s="64" t="s">
        <v>113</v>
      </c>
      <c r="C99" s="25" t="s">
        <v>72</v>
      </c>
      <c r="D99" s="6">
        <f>D100+D101+D102+D103</f>
        <v>380006.6</v>
      </c>
      <c r="E99" s="6">
        <f t="shared" si="26"/>
        <v>520247.9</v>
      </c>
      <c r="F99" s="6">
        <f>F100+F101+F102+F103</f>
        <v>466233.59999999998</v>
      </c>
      <c r="G99" s="6">
        <f>G100+G101+G102+G103</f>
        <v>54014.3</v>
      </c>
      <c r="H99" s="6">
        <f>H100+H101+H102+H103</f>
        <v>45567.77</v>
      </c>
      <c r="I99" s="17">
        <f t="shared" si="30"/>
        <v>11.99</v>
      </c>
      <c r="J99" s="18">
        <f t="shared" si="27"/>
        <v>8.76</v>
      </c>
    </row>
    <row r="100" spans="1:13" ht="15.75" customHeight="1" x14ac:dyDescent="0.25">
      <c r="A100" s="60"/>
      <c r="B100" s="64"/>
      <c r="C100" s="25" t="s">
        <v>77</v>
      </c>
      <c r="D100" s="6"/>
      <c r="E100" s="6">
        <f t="shared" si="26"/>
        <v>0</v>
      </c>
      <c r="F100" s="31"/>
      <c r="G100" s="6"/>
      <c r="H100" s="6"/>
      <c r="I100" s="17"/>
      <c r="J100" s="18"/>
    </row>
    <row r="101" spans="1:13" ht="21" customHeight="1" x14ac:dyDescent="0.25">
      <c r="A101" s="60"/>
      <c r="B101" s="64"/>
      <c r="C101" s="25" t="s">
        <v>74</v>
      </c>
      <c r="D101" s="6">
        <v>181473.6</v>
      </c>
      <c r="E101" s="6">
        <f t="shared" si="26"/>
        <v>293873.59999999998</v>
      </c>
      <c r="F101" s="33">
        <v>293873.59999999998</v>
      </c>
      <c r="G101" s="6"/>
      <c r="H101" s="6">
        <v>2424.46</v>
      </c>
      <c r="I101" s="17">
        <f>H101/D101*100</f>
        <v>1.34</v>
      </c>
      <c r="J101" s="18">
        <f t="shared" si="27"/>
        <v>0.83</v>
      </c>
    </row>
    <row r="102" spans="1:13" ht="27.75" customHeight="1" x14ac:dyDescent="0.25">
      <c r="A102" s="60"/>
      <c r="B102" s="64"/>
      <c r="C102" s="25" t="s">
        <v>75</v>
      </c>
      <c r="D102" s="6">
        <v>173191</v>
      </c>
      <c r="E102" s="6">
        <f t="shared" si="26"/>
        <v>172360</v>
      </c>
      <c r="F102" s="33">
        <v>172360</v>
      </c>
      <c r="G102" s="6"/>
      <c r="H102" s="6">
        <v>36046.79</v>
      </c>
      <c r="I102" s="17">
        <f>H102/D102*100</f>
        <v>20.81</v>
      </c>
      <c r="J102" s="18">
        <f t="shared" si="27"/>
        <v>20.91</v>
      </c>
      <c r="M102" s="21"/>
    </row>
    <row r="103" spans="1:13" ht="21" customHeight="1" x14ac:dyDescent="0.25">
      <c r="A103" s="60"/>
      <c r="B103" s="64"/>
      <c r="C103" s="25" t="s">
        <v>76</v>
      </c>
      <c r="D103" s="6">
        <v>25342</v>
      </c>
      <c r="E103" s="6">
        <f t="shared" si="26"/>
        <v>54014.3</v>
      </c>
      <c r="F103" s="6"/>
      <c r="G103" s="6">
        <v>54014.3</v>
      </c>
      <c r="H103" s="6">
        <v>7096.52</v>
      </c>
      <c r="I103" s="17">
        <f>H103/D103*100</f>
        <v>28</v>
      </c>
      <c r="J103" s="18">
        <f t="shared" si="27"/>
        <v>13.14</v>
      </c>
    </row>
    <row r="104" spans="1:13" x14ac:dyDescent="0.25">
      <c r="A104" s="60" t="s">
        <v>17</v>
      </c>
      <c r="B104" s="64" t="s">
        <v>45</v>
      </c>
      <c r="C104" s="25" t="s">
        <v>72</v>
      </c>
      <c r="D104" s="6">
        <f>D105+D106+D107+D108</f>
        <v>29664.5</v>
      </c>
      <c r="E104" s="6">
        <f t="shared" si="26"/>
        <v>52547.3</v>
      </c>
      <c r="F104" s="6">
        <f>F105+F106+F107+F108</f>
        <v>34566.800000000003</v>
      </c>
      <c r="G104" s="6">
        <f>G105+G106+G107+G108</f>
        <v>17980.5</v>
      </c>
      <c r="H104" s="6">
        <f>H105+H106+H107+H108</f>
        <v>70.91</v>
      </c>
      <c r="I104" s="17">
        <f>H104/D104*100</f>
        <v>0.24</v>
      </c>
      <c r="J104" s="18">
        <f t="shared" si="27"/>
        <v>0.13</v>
      </c>
    </row>
    <row r="105" spans="1:13" x14ac:dyDescent="0.25">
      <c r="A105" s="60"/>
      <c r="B105" s="64"/>
      <c r="C105" s="25" t="s">
        <v>77</v>
      </c>
      <c r="D105" s="6"/>
      <c r="E105" s="6">
        <f t="shared" si="26"/>
        <v>0</v>
      </c>
      <c r="F105" s="31"/>
      <c r="G105" s="6"/>
      <c r="H105" s="6"/>
      <c r="I105" s="17"/>
      <c r="J105" s="18"/>
    </row>
    <row r="106" spans="1:13" x14ac:dyDescent="0.25">
      <c r="A106" s="60"/>
      <c r="B106" s="64"/>
      <c r="C106" s="25" t="s">
        <v>74</v>
      </c>
      <c r="D106" s="6">
        <v>13524</v>
      </c>
      <c r="E106" s="6">
        <f t="shared" si="26"/>
        <v>32826.800000000003</v>
      </c>
      <c r="F106" s="32">
        <v>32826.800000000003</v>
      </c>
      <c r="G106" s="6"/>
      <c r="H106" s="6">
        <v>0</v>
      </c>
      <c r="I106" s="17">
        <f>H106/D106*100</f>
        <v>0</v>
      </c>
      <c r="J106" s="18">
        <f t="shared" si="27"/>
        <v>0</v>
      </c>
    </row>
    <row r="107" spans="1:13" ht="24" x14ac:dyDescent="0.25">
      <c r="A107" s="60"/>
      <c r="B107" s="64"/>
      <c r="C107" s="25" t="s">
        <v>75</v>
      </c>
      <c r="D107" s="6">
        <v>1740</v>
      </c>
      <c r="E107" s="6">
        <f t="shared" si="26"/>
        <v>1740</v>
      </c>
      <c r="F107" s="29">
        <v>1740</v>
      </c>
      <c r="G107" s="6"/>
      <c r="H107" s="6">
        <v>0</v>
      </c>
      <c r="I107" s="17">
        <f>H107/D107*100</f>
        <v>0</v>
      </c>
      <c r="J107" s="18">
        <f t="shared" si="27"/>
        <v>0</v>
      </c>
    </row>
    <row r="108" spans="1:13" x14ac:dyDescent="0.25">
      <c r="A108" s="60"/>
      <c r="B108" s="64"/>
      <c r="C108" s="25" t="s">
        <v>76</v>
      </c>
      <c r="D108" s="6">
        <v>14400.5</v>
      </c>
      <c r="E108" s="6">
        <f t="shared" si="26"/>
        <v>17980.5</v>
      </c>
      <c r="F108" s="6"/>
      <c r="G108" s="6">
        <v>17980.5</v>
      </c>
      <c r="H108" s="6">
        <v>70.91</v>
      </c>
      <c r="I108" s="17">
        <f>H108/D108*100</f>
        <v>0.49</v>
      </c>
      <c r="J108" s="18">
        <f t="shared" si="27"/>
        <v>0.39</v>
      </c>
    </row>
    <row r="109" spans="1:13" x14ac:dyDescent="0.25">
      <c r="A109" s="60" t="s">
        <v>18</v>
      </c>
      <c r="B109" s="64" t="s">
        <v>46</v>
      </c>
      <c r="C109" s="25" t="s">
        <v>72</v>
      </c>
      <c r="D109" s="6">
        <f>D110+D111+D112+D113</f>
        <v>141488</v>
      </c>
      <c r="E109" s="6">
        <f t="shared" si="26"/>
        <v>141488</v>
      </c>
      <c r="F109" s="6">
        <f>F110+F111+F112+F113</f>
        <v>141488</v>
      </c>
      <c r="G109" s="6">
        <f>G110+G111+G112+G113</f>
        <v>0</v>
      </c>
      <c r="H109" s="6">
        <f>H110+H111+H112+H113</f>
        <v>45363.360000000001</v>
      </c>
      <c r="I109" s="17">
        <f>H109/D109*100</f>
        <v>32.06</v>
      </c>
      <c r="J109" s="18">
        <f t="shared" si="27"/>
        <v>32.06</v>
      </c>
    </row>
    <row r="110" spans="1:13" x14ac:dyDescent="0.25">
      <c r="A110" s="60"/>
      <c r="B110" s="64"/>
      <c r="C110" s="25" t="s">
        <v>77</v>
      </c>
      <c r="D110" s="6"/>
      <c r="E110" s="6">
        <f t="shared" si="26"/>
        <v>0</v>
      </c>
      <c r="F110" s="34"/>
      <c r="G110" s="6"/>
      <c r="H110" s="6"/>
      <c r="I110" s="17"/>
      <c r="J110" s="18"/>
    </row>
    <row r="111" spans="1:13" x14ac:dyDescent="0.25">
      <c r="A111" s="60"/>
      <c r="B111" s="64"/>
      <c r="C111" s="25" t="s">
        <v>74</v>
      </c>
      <c r="D111" s="6">
        <v>70744</v>
      </c>
      <c r="E111" s="6">
        <f t="shared" si="26"/>
        <v>70744</v>
      </c>
      <c r="F111" s="34">
        <v>70744</v>
      </c>
      <c r="G111" s="6"/>
      <c r="H111" s="6">
        <v>22681.68</v>
      </c>
      <c r="I111" s="17">
        <f>H111/D111*100</f>
        <v>32.06</v>
      </c>
      <c r="J111" s="18">
        <f t="shared" si="27"/>
        <v>32.06</v>
      </c>
    </row>
    <row r="112" spans="1:13" ht="24" x14ac:dyDescent="0.25">
      <c r="A112" s="60"/>
      <c r="B112" s="64"/>
      <c r="C112" s="25" t="s">
        <v>75</v>
      </c>
      <c r="D112" s="6">
        <v>70744</v>
      </c>
      <c r="E112" s="6">
        <f t="shared" si="26"/>
        <v>70744</v>
      </c>
      <c r="F112" s="34">
        <v>70744</v>
      </c>
      <c r="G112" s="6"/>
      <c r="H112" s="6">
        <v>22681.68</v>
      </c>
      <c r="I112" s="17">
        <f>H112/D112*100</f>
        <v>32.06</v>
      </c>
      <c r="J112" s="18">
        <f t="shared" si="27"/>
        <v>32.06</v>
      </c>
    </row>
    <row r="113" spans="1:13" x14ac:dyDescent="0.25">
      <c r="A113" s="60"/>
      <c r="B113" s="64"/>
      <c r="C113" s="25" t="s">
        <v>76</v>
      </c>
      <c r="D113" s="6"/>
      <c r="E113" s="6">
        <f t="shared" si="26"/>
        <v>0</v>
      </c>
      <c r="F113" s="6"/>
      <c r="G113" s="6"/>
      <c r="H113" s="6"/>
      <c r="I113" s="17"/>
      <c r="J113" s="18"/>
    </row>
    <row r="114" spans="1:13" x14ac:dyDescent="0.25">
      <c r="A114" s="83" t="s">
        <v>88</v>
      </c>
      <c r="B114" s="69" t="s">
        <v>87</v>
      </c>
      <c r="C114" s="25" t="s">
        <v>72</v>
      </c>
      <c r="D114" s="6">
        <f>D115+D116+D117+D118</f>
        <v>601888.6</v>
      </c>
      <c r="E114" s="6">
        <f t="shared" si="26"/>
        <v>601888.6</v>
      </c>
      <c r="F114" s="6">
        <f>F115+F116+F117+F118</f>
        <v>601888.6</v>
      </c>
      <c r="G114" s="6">
        <f>G115+G116+G117+G118</f>
        <v>0</v>
      </c>
      <c r="H114" s="6">
        <f>H115+H116+H117+H118</f>
        <v>121444.69</v>
      </c>
      <c r="I114" s="17">
        <f>H114/D114*100</f>
        <v>20.18</v>
      </c>
      <c r="J114" s="18">
        <f t="shared" si="27"/>
        <v>20.18</v>
      </c>
    </row>
    <row r="115" spans="1:13" x14ac:dyDescent="0.25">
      <c r="A115" s="84"/>
      <c r="B115" s="70"/>
      <c r="C115" s="25" t="s">
        <v>77</v>
      </c>
      <c r="D115" s="6">
        <v>516893.2</v>
      </c>
      <c r="E115" s="6">
        <f t="shared" si="26"/>
        <v>516893.2</v>
      </c>
      <c r="F115" s="34">
        <v>516893.2</v>
      </c>
      <c r="G115" s="6"/>
      <c r="H115" s="6">
        <v>104294.94</v>
      </c>
      <c r="I115" s="17">
        <f>H115/D115*100</f>
        <v>20.18</v>
      </c>
      <c r="J115" s="18">
        <f t="shared" si="27"/>
        <v>20.18</v>
      </c>
    </row>
    <row r="116" spans="1:13" x14ac:dyDescent="0.25">
      <c r="A116" s="84"/>
      <c r="B116" s="70"/>
      <c r="C116" s="25" t="s">
        <v>74</v>
      </c>
      <c r="D116" s="6">
        <v>84145.4</v>
      </c>
      <c r="E116" s="6">
        <f t="shared" si="26"/>
        <v>84145.4</v>
      </c>
      <c r="F116" s="34">
        <v>84145.4</v>
      </c>
      <c r="G116" s="6"/>
      <c r="H116" s="6">
        <v>16978.25</v>
      </c>
      <c r="I116" s="17">
        <f>H116/D116*100</f>
        <v>20.18</v>
      </c>
      <c r="J116" s="18">
        <f t="shared" si="27"/>
        <v>20.18</v>
      </c>
    </row>
    <row r="117" spans="1:13" ht="24" x14ac:dyDescent="0.25">
      <c r="A117" s="84"/>
      <c r="B117" s="70"/>
      <c r="C117" s="25" t="s">
        <v>75</v>
      </c>
      <c r="D117" s="6">
        <v>850</v>
      </c>
      <c r="E117" s="6">
        <f t="shared" si="26"/>
        <v>850</v>
      </c>
      <c r="F117" s="34">
        <v>850</v>
      </c>
      <c r="G117" s="6"/>
      <c r="H117" s="6">
        <v>171.5</v>
      </c>
      <c r="I117" s="17">
        <f>H117/D117*100</f>
        <v>20.18</v>
      </c>
      <c r="J117" s="18">
        <f t="shared" si="27"/>
        <v>20.18</v>
      </c>
    </row>
    <row r="118" spans="1:13" x14ac:dyDescent="0.25">
      <c r="A118" s="85"/>
      <c r="B118" s="71"/>
      <c r="C118" s="25" t="s">
        <v>76</v>
      </c>
      <c r="D118" s="6"/>
      <c r="E118" s="6">
        <f t="shared" si="26"/>
        <v>0</v>
      </c>
      <c r="F118" s="6"/>
      <c r="G118" s="6"/>
      <c r="H118" s="6"/>
      <c r="I118" s="17"/>
      <c r="J118" s="18"/>
    </row>
    <row r="119" spans="1:13" x14ac:dyDescent="0.25">
      <c r="A119" s="72" t="s">
        <v>96</v>
      </c>
      <c r="B119" s="63" t="s">
        <v>47</v>
      </c>
      <c r="C119" s="39" t="s">
        <v>72</v>
      </c>
      <c r="D119" s="6">
        <f>D120+D121+D122+D123</f>
        <v>1579786.8</v>
      </c>
      <c r="E119" s="6">
        <f t="shared" si="26"/>
        <v>1580439.8</v>
      </c>
      <c r="F119" s="6">
        <f>F120+F121+F122+F123</f>
        <v>1580439.8</v>
      </c>
      <c r="G119" s="6">
        <f>G120+G121+G122+G123</f>
        <v>0</v>
      </c>
      <c r="H119" s="6">
        <f>H120+H121+H122+H123</f>
        <v>630971.67000000004</v>
      </c>
      <c r="I119" s="17">
        <f>H119/D119*100</f>
        <v>39.94</v>
      </c>
      <c r="J119" s="18">
        <f t="shared" si="27"/>
        <v>39.92</v>
      </c>
      <c r="M119" s="21"/>
    </row>
    <row r="120" spans="1:13" x14ac:dyDescent="0.25">
      <c r="A120" s="72"/>
      <c r="B120" s="63"/>
      <c r="C120" s="39" t="s">
        <v>77</v>
      </c>
      <c r="D120" s="6">
        <f>D140+D125</f>
        <v>0</v>
      </c>
      <c r="E120" s="6">
        <f t="shared" si="26"/>
        <v>0</v>
      </c>
      <c r="F120" s="6">
        <f t="shared" ref="F120:G123" si="34">F140+F125</f>
        <v>0</v>
      </c>
      <c r="G120" s="6">
        <f t="shared" si="34"/>
        <v>0</v>
      </c>
      <c r="H120" s="6">
        <f>H140</f>
        <v>0</v>
      </c>
      <c r="I120" s="17"/>
      <c r="J120" s="18"/>
    </row>
    <row r="121" spans="1:13" x14ac:dyDescent="0.25">
      <c r="A121" s="72"/>
      <c r="B121" s="63"/>
      <c r="C121" s="39" t="s">
        <v>74</v>
      </c>
      <c r="D121" s="6">
        <f>D141+D126</f>
        <v>1162714.8</v>
      </c>
      <c r="E121" s="6">
        <f t="shared" si="26"/>
        <v>1163193.5</v>
      </c>
      <c r="F121" s="6">
        <f t="shared" si="34"/>
        <v>1163193.5</v>
      </c>
      <c r="G121" s="6">
        <f t="shared" si="34"/>
        <v>0</v>
      </c>
      <c r="H121" s="6">
        <f>H141+H126</f>
        <v>461743.69</v>
      </c>
      <c r="I121" s="17">
        <f>H121/D121*100</f>
        <v>39.71</v>
      </c>
      <c r="J121" s="18">
        <f t="shared" si="27"/>
        <v>39.700000000000003</v>
      </c>
    </row>
    <row r="122" spans="1:13" ht="24" x14ac:dyDescent="0.25">
      <c r="A122" s="72"/>
      <c r="B122" s="63"/>
      <c r="C122" s="39" t="s">
        <v>75</v>
      </c>
      <c r="D122" s="6">
        <f>D142+D127</f>
        <v>417072</v>
      </c>
      <c r="E122" s="6">
        <f t="shared" si="26"/>
        <v>417246.3</v>
      </c>
      <c r="F122" s="6">
        <f t="shared" si="34"/>
        <v>417246.3</v>
      </c>
      <c r="G122" s="6">
        <f t="shared" si="34"/>
        <v>0</v>
      </c>
      <c r="H122" s="6">
        <f>H142+H127</f>
        <v>169227.98</v>
      </c>
      <c r="I122" s="17">
        <f>H122/D122*100</f>
        <v>40.58</v>
      </c>
      <c r="J122" s="18">
        <f t="shared" si="27"/>
        <v>40.56</v>
      </c>
    </row>
    <row r="123" spans="1:13" x14ac:dyDescent="0.25">
      <c r="A123" s="72"/>
      <c r="B123" s="63"/>
      <c r="C123" s="39" t="s">
        <v>76</v>
      </c>
      <c r="D123" s="6">
        <f t="shared" ref="D123" si="35">D143</f>
        <v>0</v>
      </c>
      <c r="E123" s="6">
        <f t="shared" si="26"/>
        <v>0</v>
      </c>
      <c r="F123" s="6">
        <f t="shared" si="34"/>
        <v>0</v>
      </c>
      <c r="G123" s="6">
        <f t="shared" si="34"/>
        <v>0</v>
      </c>
      <c r="H123" s="6">
        <f>H143</f>
        <v>0</v>
      </c>
      <c r="I123" s="17"/>
      <c r="J123" s="18"/>
    </row>
    <row r="124" spans="1:13" x14ac:dyDescent="0.25">
      <c r="A124" s="83" t="s">
        <v>120</v>
      </c>
      <c r="B124" s="69" t="s">
        <v>121</v>
      </c>
      <c r="C124" s="38" t="s">
        <v>72</v>
      </c>
      <c r="D124" s="6">
        <f>D125+D126+D127+D128</f>
        <v>1189357.3</v>
      </c>
      <c r="E124" s="6">
        <f t="shared" si="26"/>
        <v>1189357.3</v>
      </c>
      <c r="F124" s="6">
        <f>F125+F126+F127+F128</f>
        <v>1189357.3</v>
      </c>
      <c r="G124" s="6">
        <f>G125+G126+G127+G128</f>
        <v>0</v>
      </c>
      <c r="H124" s="6">
        <f>H125+H126+H127+H128</f>
        <v>630797.39</v>
      </c>
      <c r="I124" s="17"/>
      <c r="J124" s="18"/>
    </row>
    <row r="125" spans="1:13" x14ac:dyDescent="0.25">
      <c r="A125" s="84"/>
      <c r="B125" s="70"/>
      <c r="C125" s="38" t="s">
        <v>77</v>
      </c>
      <c r="D125" s="6">
        <f>D130+D135</f>
        <v>0</v>
      </c>
      <c r="E125" s="6">
        <f>F125+G125</f>
        <v>0</v>
      </c>
      <c r="F125" s="6">
        <f>F130+F135</f>
        <v>0</v>
      </c>
      <c r="G125" s="6">
        <f>G130</f>
        <v>0</v>
      </c>
      <c r="H125" s="6">
        <f>H130+H135</f>
        <v>0</v>
      </c>
      <c r="I125" s="17"/>
      <c r="J125" s="18"/>
    </row>
    <row r="126" spans="1:13" x14ac:dyDescent="0.25">
      <c r="A126" s="84"/>
      <c r="B126" s="70"/>
      <c r="C126" s="38" t="s">
        <v>74</v>
      </c>
      <c r="D126" s="6">
        <f t="shared" ref="D126:D128" si="36">D131+D136</f>
        <v>875359.3</v>
      </c>
      <c r="E126" s="6">
        <f t="shared" si="26"/>
        <v>875359.3</v>
      </c>
      <c r="F126" s="6">
        <f>F131+F136</f>
        <v>875359.3</v>
      </c>
      <c r="G126" s="6">
        <f t="shared" ref="F126:G128" si="37">G131</f>
        <v>0</v>
      </c>
      <c r="H126" s="6">
        <f t="shared" ref="H126:H128" si="38">H131+H136</f>
        <v>461743.69</v>
      </c>
      <c r="I126" s="17"/>
      <c r="J126" s="18"/>
    </row>
    <row r="127" spans="1:13" ht="24" x14ac:dyDescent="0.25">
      <c r="A127" s="84"/>
      <c r="B127" s="70"/>
      <c r="C127" s="38" t="s">
        <v>75</v>
      </c>
      <c r="D127" s="6">
        <f t="shared" si="36"/>
        <v>313998</v>
      </c>
      <c r="E127" s="6">
        <f t="shared" si="26"/>
        <v>313998</v>
      </c>
      <c r="F127" s="6">
        <f>F132+F137</f>
        <v>313998</v>
      </c>
      <c r="G127" s="6">
        <f>G132+G137</f>
        <v>0</v>
      </c>
      <c r="H127" s="6">
        <f t="shared" si="38"/>
        <v>169053.7</v>
      </c>
      <c r="I127" s="17"/>
      <c r="J127" s="18"/>
    </row>
    <row r="128" spans="1:13" x14ac:dyDescent="0.25">
      <c r="A128" s="85"/>
      <c r="B128" s="71"/>
      <c r="C128" s="38" t="s">
        <v>76</v>
      </c>
      <c r="D128" s="6">
        <f t="shared" si="36"/>
        <v>0</v>
      </c>
      <c r="E128" s="6">
        <f t="shared" si="26"/>
        <v>0</v>
      </c>
      <c r="F128" s="6">
        <f t="shared" si="37"/>
        <v>0</v>
      </c>
      <c r="G128" s="6">
        <f t="shared" si="37"/>
        <v>0</v>
      </c>
      <c r="H128" s="6">
        <f t="shared" si="38"/>
        <v>0</v>
      </c>
      <c r="I128" s="17"/>
      <c r="J128" s="18"/>
    </row>
    <row r="129" spans="1:13" x14ac:dyDescent="0.25">
      <c r="A129" s="83" t="s">
        <v>119</v>
      </c>
      <c r="B129" s="69" t="s">
        <v>118</v>
      </c>
      <c r="C129" s="38" t="s">
        <v>72</v>
      </c>
      <c r="D129" s="6">
        <f>D130+D131+D132+D133</f>
        <v>54358</v>
      </c>
      <c r="E129" s="6">
        <f t="shared" si="26"/>
        <v>54358</v>
      </c>
      <c r="F129" s="6">
        <f>F130+F131+F132+F133</f>
        <v>54358</v>
      </c>
      <c r="G129" s="6">
        <f>G130+G131+G132+G133</f>
        <v>0</v>
      </c>
      <c r="H129" s="6">
        <f>H130+H131+H132+H133</f>
        <v>0</v>
      </c>
      <c r="I129" s="17"/>
      <c r="J129" s="18"/>
    </row>
    <row r="130" spans="1:13" x14ac:dyDescent="0.25">
      <c r="A130" s="84"/>
      <c r="B130" s="70"/>
      <c r="C130" s="38" t="s">
        <v>77</v>
      </c>
      <c r="D130" s="31"/>
      <c r="E130" s="6">
        <f t="shared" si="26"/>
        <v>0</v>
      </c>
      <c r="F130" s="6"/>
      <c r="G130" s="6"/>
      <c r="H130" s="6"/>
      <c r="I130" s="17"/>
      <c r="J130" s="18"/>
    </row>
    <row r="131" spans="1:13" x14ac:dyDescent="0.25">
      <c r="A131" s="84"/>
      <c r="B131" s="70"/>
      <c r="C131" s="38" t="s">
        <v>74</v>
      </c>
      <c r="D131" s="32">
        <v>40000</v>
      </c>
      <c r="E131" s="6">
        <f t="shared" si="26"/>
        <v>40000</v>
      </c>
      <c r="F131" s="6">
        <v>40000</v>
      </c>
      <c r="G131" s="6"/>
      <c r="H131" s="6"/>
      <c r="I131" s="17"/>
      <c r="J131" s="18"/>
    </row>
    <row r="132" spans="1:13" ht="24" x14ac:dyDescent="0.25">
      <c r="A132" s="84"/>
      <c r="B132" s="70"/>
      <c r="C132" s="38" t="s">
        <v>75</v>
      </c>
      <c r="D132" s="32">
        <v>14358</v>
      </c>
      <c r="E132" s="6">
        <f t="shared" si="26"/>
        <v>14358</v>
      </c>
      <c r="F132" s="6">
        <v>14358</v>
      </c>
      <c r="G132" s="6"/>
      <c r="H132" s="6"/>
      <c r="I132" s="17"/>
      <c r="J132" s="18"/>
    </row>
    <row r="133" spans="1:13" x14ac:dyDescent="0.25">
      <c r="A133" s="85"/>
      <c r="B133" s="71"/>
      <c r="C133" s="38" t="s">
        <v>76</v>
      </c>
      <c r="D133" s="31"/>
      <c r="E133" s="6">
        <f t="shared" si="26"/>
        <v>0</v>
      </c>
      <c r="F133" s="6"/>
      <c r="G133" s="6"/>
      <c r="H133" s="6"/>
      <c r="I133" s="17"/>
      <c r="J133" s="18"/>
    </row>
    <row r="134" spans="1:13" x14ac:dyDescent="0.25">
      <c r="A134" s="83" t="s">
        <v>130</v>
      </c>
      <c r="B134" s="69" t="s">
        <v>129</v>
      </c>
      <c r="C134" s="42" t="s">
        <v>72</v>
      </c>
      <c r="D134" s="31">
        <f>D135+D136+D137+D138</f>
        <v>1134999.3</v>
      </c>
      <c r="E134" s="6">
        <f t="shared" si="26"/>
        <v>1134999.3</v>
      </c>
      <c r="F134" s="6">
        <f>F135+F136+F137+F138</f>
        <v>1134999.3</v>
      </c>
      <c r="G134" s="6">
        <f>G135+G136+G137+G138</f>
        <v>0</v>
      </c>
      <c r="H134" s="6">
        <f>H135+H136+H137+H138</f>
        <v>630797.39</v>
      </c>
      <c r="I134" s="17"/>
      <c r="J134" s="18">
        <f t="shared" ref="J134" si="39">H134/E134*100</f>
        <v>55.58</v>
      </c>
    </row>
    <row r="135" spans="1:13" x14ac:dyDescent="0.25">
      <c r="A135" s="84"/>
      <c r="B135" s="70"/>
      <c r="C135" s="42" t="s">
        <v>77</v>
      </c>
      <c r="D135" s="31"/>
      <c r="E135" s="6">
        <f t="shared" si="26"/>
        <v>0</v>
      </c>
      <c r="F135" s="6"/>
      <c r="G135" s="6"/>
      <c r="H135" s="6">
        <v>0</v>
      </c>
      <c r="I135" s="17"/>
      <c r="J135" s="18"/>
    </row>
    <row r="136" spans="1:13" x14ac:dyDescent="0.25">
      <c r="A136" s="84"/>
      <c r="B136" s="70"/>
      <c r="C136" s="42" t="s">
        <v>74</v>
      </c>
      <c r="D136" s="31">
        <v>835359.3</v>
      </c>
      <c r="E136" s="6">
        <f t="shared" si="26"/>
        <v>835359.3</v>
      </c>
      <c r="F136" s="6">
        <v>835359.3</v>
      </c>
      <c r="G136" s="6"/>
      <c r="H136" s="6">
        <v>461743.69</v>
      </c>
      <c r="I136" s="17"/>
      <c r="J136" s="18"/>
    </row>
    <row r="137" spans="1:13" ht="24" x14ac:dyDescent="0.25">
      <c r="A137" s="84"/>
      <c r="B137" s="70"/>
      <c r="C137" s="42" t="s">
        <v>75</v>
      </c>
      <c r="D137" s="31">
        <v>299640</v>
      </c>
      <c r="E137" s="6">
        <f t="shared" si="26"/>
        <v>299640</v>
      </c>
      <c r="F137" s="6">
        <v>299640</v>
      </c>
      <c r="G137" s="6"/>
      <c r="H137" s="6">
        <v>169053.7</v>
      </c>
      <c r="I137" s="17"/>
      <c r="J137" s="18">
        <f t="shared" ref="J137" si="40">H137/E137*100</f>
        <v>56.42</v>
      </c>
    </row>
    <row r="138" spans="1:13" x14ac:dyDescent="0.25">
      <c r="A138" s="85"/>
      <c r="B138" s="71"/>
      <c r="C138" s="42" t="s">
        <v>76</v>
      </c>
      <c r="D138" s="31"/>
      <c r="E138" s="6">
        <f t="shared" si="26"/>
        <v>0</v>
      </c>
      <c r="F138" s="6"/>
      <c r="G138" s="6"/>
      <c r="H138" s="6"/>
      <c r="I138" s="17"/>
      <c r="J138" s="18"/>
    </row>
    <row r="139" spans="1:13" x14ac:dyDescent="0.25">
      <c r="A139" s="60" t="s">
        <v>97</v>
      </c>
      <c r="B139" s="64" t="s">
        <v>48</v>
      </c>
      <c r="C139" s="25" t="s">
        <v>72</v>
      </c>
      <c r="D139" s="6">
        <f>D140+D141+D142+D143</f>
        <v>390429.5</v>
      </c>
      <c r="E139" s="6">
        <f>F139+G139</f>
        <v>391082.5</v>
      </c>
      <c r="F139" s="6">
        <f>F140+F141+F142+F143</f>
        <v>391082.5</v>
      </c>
      <c r="G139" s="6">
        <f>G140+G141+G142+G143</f>
        <v>0</v>
      </c>
      <c r="H139" s="6">
        <f>H140+H141+H142+H143</f>
        <v>174.28</v>
      </c>
      <c r="I139" s="17">
        <f>H139/D139*100</f>
        <v>0.04</v>
      </c>
      <c r="J139" s="18">
        <f t="shared" ref="J139:J167" si="41">H139/E139*100</f>
        <v>0.04</v>
      </c>
      <c r="M139" s="21"/>
    </row>
    <row r="140" spans="1:13" x14ac:dyDescent="0.25">
      <c r="A140" s="60"/>
      <c r="B140" s="64"/>
      <c r="C140" s="25" t="s">
        <v>77</v>
      </c>
      <c r="D140" s="6">
        <f>D145+D150</f>
        <v>0</v>
      </c>
      <c r="E140" s="6">
        <f>F140+G140</f>
        <v>0</v>
      </c>
      <c r="F140" s="6">
        <f>F145+F150</f>
        <v>0</v>
      </c>
      <c r="G140" s="6">
        <f>G145+G150</f>
        <v>0</v>
      </c>
      <c r="H140" s="6">
        <f>H145</f>
        <v>0</v>
      </c>
      <c r="I140" s="17"/>
      <c r="J140" s="18"/>
    </row>
    <row r="141" spans="1:13" x14ac:dyDescent="0.25">
      <c r="A141" s="60"/>
      <c r="B141" s="64"/>
      <c r="C141" s="25" t="s">
        <v>74</v>
      </c>
      <c r="D141" s="6">
        <f t="shared" ref="D141:D143" si="42">D146+D151</f>
        <v>287355.5</v>
      </c>
      <c r="E141" s="6">
        <f>F141+G141</f>
        <v>287834.2</v>
      </c>
      <c r="F141" s="6">
        <f t="shared" ref="F141:G143" si="43">F146+F151</f>
        <v>287834.2</v>
      </c>
      <c r="G141" s="6">
        <f t="shared" si="43"/>
        <v>0</v>
      </c>
      <c r="H141" s="6">
        <f>H146+H151</f>
        <v>0</v>
      </c>
      <c r="I141" s="17">
        <f>H141/D141*100</f>
        <v>0</v>
      </c>
      <c r="J141" s="18">
        <f t="shared" si="41"/>
        <v>0</v>
      </c>
    </row>
    <row r="142" spans="1:13" ht="24" x14ac:dyDescent="0.25">
      <c r="A142" s="60"/>
      <c r="B142" s="64"/>
      <c r="C142" s="25" t="s">
        <v>75</v>
      </c>
      <c r="D142" s="6">
        <f t="shared" si="42"/>
        <v>103074</v>
      </c>
      <c r="E142" s="6">
        <f t="shared" ref="E142:E153" si="44">F142+G142</f>
        <v>103248.3</v>
      </c>
      <c r="F142" s="6">
        <f t="shared" si="43"/>
        <v>103248.3</v>
      </c>
      <c r="G142" s="6">
        <f t="shared" si="43"/>
        <v>0</v>
      </c>
      <c r="H142" s="6">
        <f>H147+H152</f>
        <v>174.28</v>
      </c>
      <c r="I142" s="17">
        <f>H142/D142*100</f>
        <v>0.17</v>
      </c>
      <c r="J142" s="18">
        <f t="shared" si="41"/>
        <v>0.17</v>
      </c>
    </row>
    <row r="143" spans="1:13" x14ac:dyDescent="0.25">
      <c r="A143" s="60"/>
      <c r="B143" s="64"/>
      <c r="C143" s="25" t="s">
        <v>76</v>
      </c>
      <c r="D143" s="6">
        <f t="shared" si="42"/>
        <v>0</v>
      </c>
      <c r="E143" s="6">
        <f t="shared" si="44"/>
        <v>0</v>
      </c>
      <c r="F143" s="6">
        <f t="shared" si="43"/>
        <v>0</v>
      </c>
      <c r="G143" s="6">
        <f t="shared" si="43"/>
        <v>0</v>
      </c>
      <c r="H143" s="6">
        <f t="shared" ref="H143" si="45">H148</f>
        <v>0</v>
      </c>
      <c r="I143" s="17"/>
      <c r="J143" s="18"/>
    </row>
    <row r="144" spans="1:13" x14ac:dyDescent="0.25">
      <c r="A144" s="83" t="s">
        <v>98</v>
      </c>
      <c r="B144" s="69" t="s">
        <v>91</v>
      </c>
      <c r="C144" s="25" t="s">
        <v>72</v>
      </c>
      <c r="D144" s="6">
        <f>D145+D146+D147+D148</f>
        <v>0</v>
      </c>
      <c r="E144" s="6">
        <f t="shared" si="44"/>
        <v>653</v>
      </c>
      <c r="F144" s="6">
        <f>F145+F146+F147+F148</f>
        <v>653</v>
      </c>
      <c r="G144" s="6">
        <f>G145+G146+G147+G148</f>
        <v>0</v>
      </c>
      <c r="H144" s="6">
        <f>H145+H146+H147+H148</f>
        <v>174.28</v>
      </c>
      <c r="I144" s="17"/>
      <c r="J144" s="18">
        <f t="shared" si="41"/>
        <v>26.69</v>
      </c>
    </row>
    <row r="145" spans="1:12" x14ac:dyDescent="0.25">
      <c r="A145" s="84"/>
      <c r="B145" s="70"/>
      <c r="C145" s="25" t="s">
        <v>77</v>
      </c>
      <c r="D145" s="6"/>
      <c r="E145" s="6">
        <f t="shared" si="44"/>
        <v>0</v>
      </c>
      <c r="F145" s="31"/>
      <c r="G145" s="6"/>
      <c r="H145" s="6"/>
      <c r="I145" s="17"/>
      <c r="J145" s="18"/>
    </row>
    <row r="146" spans="1:12" x14ac:dyDescent="0.25">
      <c r="A146" s="84"/>
      <c r="B146" s="70"/>
      <c r="C146" s="25" t="s">
        <v>74</v>
      </c>
      <c r="D146" s="6"/>
      <c r="E146" s="6">
        <f t="shared" si="44"/>
        <v>478.7</v>
      </c>
      <c r="F146" s="32">
        <v>478.7</v>
      </c>
      <c r="G146" s="6"/>
      <c r="H146" s="6">
        <v>0</v>
      </c>
      <c r="I146" s="17"/>
      <c r="J146" s="18">
        <f t="shared" si="41"/>
        <v>0</v>
      </c>
      <c r="K146" s="23"/>
      <c r="L146" s="21"/>
    </row>
    <row r="147" spans="1:12" ht="24" x14ac:dyDescent="0.25">
      <c r="A147" s="84"/>
      <c r="B147" s="70"/>
      <c r="C147" s="25" t="s">
        <v>75</v>
      </c>
      <c r="D147" s="6"/>
      <c r="E147" s="6">
        <f t="shared" si="44"/>
        <v>174.3</v>
      </c>
      <c r="F147" s="32">
        <v>174.3</v>
      </c>
      <c r="G147" s="6"/>
      <c r="H147" s="6">
        <v>174.28</v>
      </c>
      <c r="I147" s="17"/>
      <c r="J147" s="18">
        <f t="shared" si="41"/>
        <v>99.99</v>
      </c>
    </row>
    <row r="148" spans="1:12" x14ac:dyDescent="0.25">
      <c r="A148" s="85"/>
      <c r="B148" s="71"/>
      <c r="C148" s="25" t="s">
        <v>76</v>
      </c>
      <c r="D148" s="6"/>
      <c r="E148" s="6">
        <f t="shared" si="44"/>
        <v>0</v>
      </c>
      <c r="F148" s="6"/>
      <c r="G148" s="6"/>
      <c r="H148" s="6"/>
      <c r="I148" s="17"/>
      <c r="J148" s="18"/>
    </row>
    <row r="149" spans="1:12" x14ac:dyDescent="0.25">
      <c r="A149" s="83" t="s">
        <v>99</v>
      </c>
      <c r="B149" s="69" t="s">
        <v>93</v>
      </c>
      <c r="C149" s="25" t="s">
        <v>72</v>
      </c>
      <c r="D149" s="6">
        <f>D150+D151+D152+D153</f>
        <v>390429.5</v>
      </c>
      <c r="E149" s="6">
        <f t="shared" si="44"/>
        <v>390429.5</v>
      </c>
      <c r="F149" s="6">
        <f>F150+F151+F152+F153</f>
        <v>390429.5</v>
      </c>
      <c r="G149" s="6">
        <f>G150+G151+G152+G153</f>
        <v>0</v>
      </c>
      <c r="H149" s="6">
        <v>0</v>
      </c>
      <c r="I149" s="6">
        <f t="shared" ref="I149" si="46">I150+I151+I152+I153</f>
        <v>0</v>
      </c>
      <c r="J149" s="18"/>
    </row>
    <row r="150" spans="1:12" x14ac:dyDescent="0.25">
      <c r="A150" s="84"/>
      <c r="B150" s="70"/>
      <c r="C150" s="25" t="s">
        <v>77</v>
      </c>
      <c r="D150" s="6"/>
      <c r="E150" s="6">
        <f t="shared" si="44"/>
        <v>0</v>
      </c>
      <c r="F150" s="31"/>
      <c r="G150" s="6"/>
      <c r="H150" s="6">
        <v>0</v>
      </c>
      <c r="I150" s="17"/>
      <c r="J150" s="18"/>
    </row>
    <row r="151" spans="1:12" x14ac:dyDescent="0.25">
      <c r="A151" s="84"/>
      <c r="B151" s="70"/>
      <c r="C151" s="25" t="s">
        <v>74</v>
      </c>
      <c r="D151" s="6">
        <v>287355.5</v>
      </c>
      <c r="E151" s="6">
        <f t="shared" si="44"/>
        <v>287355.5</v>
      </c>
      <c r="F151" s="32">
        <v>287355.5</v>
      </c>
      <c r="G151" s="6"/>
      <c r="H151" s="6">
        <v>0</v>
      </c>
      <c r="I151" s="17"/>
      <c r="J151" s="18"/>
    </row>
    <row r="152" spans="1:12" ht="24" x14ac:dyDescent="0.25">
      <c r="A152" s="84"/>
      <c r="B152" s="70"/>
      <c r="C152" s="25" t="s">
        <v>75</v>
      </c>
      <c r="D152" s="6">
        <v>103074</v>
      </c>
      <c r="E152" s="6">
        <f t="shared" si="44"/>
        <v>103074</v>
      </c>
      <c r="F152" s="32">
        <v>103074</v>
      </c>
      <c r="G152" s="6"/>
      <c r="H152" s="6">
        <v>0</v>
      </c>
      <c r="I152" s="17"/>
      <c r="J152" s="18"/>
    </row>
    <row r="153" spans="1:12" x14ac:dyDescent="0.25">
      <c r="A153" s="85"/>
      <c r="B153" s="71"/>
      <c r="C153" s="25" t="s">
        <v>76</v>
      </c>
      <c r="D153" s="6"/>
      <c r="E153" s="6">
        <f t="shared" si="44"/>
        <v>0</v>
      </c>
      <c r="F153" s="6"/>
      <c r="G153" s="6"/>
      <c r="H153" s="6"/>
      <c r="I153" s="17"/>
      <c r="J153" s="18"/>
    </row>
    <row r="154" spans="1:12" ht="29.25" customHeight="1" x14ac:dyDescent="0.25">
      <c r="A154" s="72" t="s">
        <v>19</v>
      </c>
      <c r="B154" s="63" t="s">
        <v>49</v>
      </c>
      <c r="C154" s="39" t="s">
        <v>72</v>
      </c>
      <c r="D154" s="6">
        <f>D155+D156+D157+D158</f>
        <v>293311</v>
      </c>
      <c r="E154" s="6">
        <f t="shared" ref="E154:E217" si="47">F154+G154</f>
        <v>543170.80000000005</v>
      </c>
      <c r="F154" s="6">
        <f>F155+F156+F157+F158</f>
        <v>543170.80000000005</v>
      </c>
      <c r="G154" s="6">
        <f>G155+G156+G157+G158</f>
        <v>0</v>
      </c>
      <c r="H154" s="6">
        <f>H155+H156+H157+H158</f>
        <v>445.6</v>
      </c>
      <c r="I154" s="17">
        <f>H154/D154*100</f>
        <v>0.15</v>
      </c>
      <c r="J154" s="18">
        <f t="shared" si="41"/>
        <v>0.08</v>
      </c>
    </row>
    <row r="155" spans="1:12" x14ac:dyDescent="0.25">
      <c r="A155" s="72"/>
      <c r="B155" s="63"/>
      <c r="C155" s="39" t="s">
        <v>77</v>
      </c>
      <c r="D155" s="6">
        <f>D160</f>
        <v>0</v>
      </c>
      <c r="E155" s="6">
        <f t="shared" si="47"/>
        <v>0</v>
      </c>
      <c r="F155" s="6">
        <f>F160</f>
        <v>0</v>
      </c>
      <c r="G155" s="6">
        <f>G160</f>
        <v>0</v>
      </c>
      <c r="H155" s="6">
        <f>H160</f>
        <v>0</v>
      </c>
      <c r="I155" s="17"/>
      <c r="J155" s="18"/>
    </row>
    <row r="156" spans="1:12" ht="24" customHeight="1" x14ac:dyDescent="0.25">
      <c r="A156" s="72"/>
      <c r="B156" s="63"/>
      <c r="C156" s="39" t="s">
        <v>74</v>
      </c>
      <c r="D156" s="6">
        <f t="shared" ref="D156:D158" si="48">D161</f>
        <v>94900</v>
      </c>
      <c r="E156" s="6">
        <f t="shared" si="47"/>
        <v>346870</v>
      </c>
      <c r="F156" s="6">
        <f t="shared" ref="F156:G158" si="49">F161</f>
        <v>346870</v>
      </c>
      <c r="G156" s="6">
        <f t="shared" si="49"/>
        <v>0</v>
      </c>
      <c r="H156" s="6">
        <f t="shared" ref="H156" si="50">H161</f>
        <v>0</v>
      </c>
      <c r="I156" s="17"/>
      <c r="J156" s="18">
        <f t="shared" si="41"/>
        <v>0</v>
      </c>
    </row>
    <row r="157" spans="1:12" ht="24" x14ac:dyDescent="0.25">
      <c r="A157" s="72"/>
      <c r="B157" s="63"/>
      <c r="C157" s="39" t="s">
        <v>75</v>
      </c>
      <c r="D157" s="6">
        <f t="shared" si="48"/>
        <v>198411</v>
      </c>
      <c r="E157" s="6">
        <f t="shared" si="47"/>
        <v>196300.79999999999</v>
      </c>
      <c r="F157" s="6">
        <f t="shared" si="49"/>
        <v>196300.79999999999</v>
      </c>
      <c r="G157" s="6">
        <f t="shared" si="49"/>
        <v>0</v>
      </c>
      <c r="H157" s="6">
        <f t="shared" ref="H157" si="51">H162</f>
        <v>445.6</v>
      </c>
      <c r="I157" s="17">
        <f>H157/D157*100</f>
        <v>0.22</v>
      </c>
      <c r="J157" s="18">
        <f t="shared" si="41"/>
        <v>0.23</v>
      </c>
    </row>
    <row r="158" spans="1:12" ht="37.5" customHeight="1" x14ac:dyDescent="0.25">
      <c r="A158" s="72"/>
      <c r="B158" s="63"/>
      <c r="C158" s="39" t="s">
        <v>76</v>
      </c>
      <c r="D158" s="6">
        <f t="shared" si="48"/>
        <v>0</v>
      </c>
      <c r="E158" s="6">
        <f t="shared" si="47"/>
        <v>0</v>
      </c>
      <c r="F158" s="6">
        <f t="shared" si="49"/>
        <v>0</v>
      </c>
      <c r="G158" s="6">
        <f t="shared" si="49"/>
        <v>0</v>
      </c>
      <c r="H158" s="6">
        <f t="shared" ref="H158" si="52">H163</f>
        <v>0</v>
      </c>
      <c r="I158" s="17"/>
      <c r="J158" s="18"/>
    </row>
    <row r="159" spans="1:12" x14ac:dyDescent="0.25">
      <c r="A159" s="60" t="s">
        <v>100</v>
      </c>
      <c r="B159" s="64" t="s">
        <v>50</v>
      </c>
      <c r="C159" s="25" t="s">
        <v>72</v>
      </c>
      <c r="D159" s="6">
        <f>D160+D161+D162+D163</f>
        <v>293311</v>
      </c>
      <c r="E159" s="6">
        <f t="shared" si="47"/>
        <v>543170.80000000005</v>
      </c>
      <c r="F159" s="6">
        <f>F160+F161+F162+F163</f>
        <v>543170.80000000005</v>
      </c>
      <c r="G159" s="6">
        <f>G160+G161+G162+G163</f>
        <v>0</v>
      </c>
      <c r="H159" s="6">
        <f>H160+H161+H162+H163</f>
        <v>445.6</v>
      </c>
      <c r="I159" s="17">
        <f>H159/D159*100</f>
        <v>0.15</v>
      </c>
      <c r="J159" s="18">
        <f t="shared" si="41"/>
        <v>0.08</v>
      </c>
    </row>
    <row r="160" spans="1:12" x14ac:dyDescent="0.25">
      <c r="A160" s="60"/>
      <c r="B160" s="64"/>
      <c r="C160" s="25" t="s">
        <v>77</v>
      </c>
      <c r="D160" s="6"/>
      <c r="E160" s="6">
        <f t="shared" si="47"/>
        <v>0</v>
      </c>
      <c r="F160" s="35"/>
      <c r="G160" s="6"/>
      <c r="H160" s="6"/>
      <c r="I160" s="17"/>
      <c r="J160" s="18"/>
    </row>
    <row r="161" spans="1:10" x14ac:dyDescent="0.25">
      <c r="A161" s="60"/>
      <c r="B161" s="64"/>
      <c r="C161" s="25" t="s">
        <v>74</v>
      </c>
      <c r="D161" s="6">
        <v>94900</v>
      </c>
      <c r="E161" s="6">
        <f t="shared" si="47"/>
        <v>346870</v>
      </c>
      <c r="F161" s="28">
        <v>346870</v>
      </c>
      <c r="G161" s="6"/>
      <c r="H161" s="6">
        <v>0</v>
      </c>
      <c r="I161" s="17"/>
      <c r="J161" s="18">
        <f t="shared" si="41"/>
        <v>0</v>
      </c>
    </row>
    <row r="162" spans="1:10" ht="24" x14ac:dyDescent="0.25">
      <c r="A162" s="60"/>
      <c r="B162" s="64"/>
      <c r="C162" s="25" t="s">
        <v>75</v>
      </c>
      <c r="D162" s="6">
        <v>198411</v>
      </c>
      <c r="E162" s="6">
        <f t="shared" si="47"/>
        <v>196300.79999999999</v>
      </c>
      <c r="F162" s="28">
        <v>196300.79999999999</v>
      </c>
      <c r="G162" s="6"/>
      <c r="H162" s="6">
        <v>445.6</v>
      </c>
      <c r="I162" s="17">
        <f>H162/D162*100</f>
        <v>0.22</v>
      </c>
      <c r="J162" s="18">
        <f t="shared" si="41"/>
        <v>0.23</v>
      </c>
    </row>
    <row r="163" spans="1:10" x14ac:dyDescent="0.25">
      <c r="A163" s="60"/>
      <c r="B163" s="64"/>
      <c r="C163" s="25" t="s">
        <v>76</v>
      </c>
      <c r="D163" s="6"/>
      <c r="E163" s="6">
        <f t="shared" si="47"/>
        <v>0</v>
      </c>
      <c r="F163" s="6"/>
      <c r="G163" s="6"/>
      <c r="H163" s="6"/>
      <c r="I163" s="17"/>
      <c r="J163" s="18"/>
    </row>
    <row r="164" spans="1:10" x14ac:dyDescent="0.25">
      <c r="A164" s="72" t="s">
        <v>30</v>
      </c>
      <c r="B164" s="63" t="s">
        <v>51</v>
      </c>
      <c r="C164" s="39" t="s">
        <v>72</v>
      </c>
      <c r="D164" s="6">
        <f>D165+D166+D167+D168</f>
        <v>2154</v>
      </c>
      <c r="E164" s="6">
        <f t="shared" si="47"/>
        <v>2154</v>
      </c>
      <c r="F164" s="6">
        <f>F165+F166+F167+F168</f>
        <v>2154</v>
      </c>
      <c r="G164" s="6">
        <f>G165+G166+G167+G168</f>
        <v>0</v>
      </c>
      <c r="H164" s="6">
        <f>H165+H166+H167+H168</f>
        <v>0</v>
      </c>
      <c r="I164" s="17">
        <f>H164/D164*100</f>
        <v>0</v>
      </c>
      <c r="J164" s="18">
        <f t="shared" si="41"/>
        <v>0</v>
      </c>
    </row>
    <row r="165" spans="1:10" x14ac:dyDescent="0.25">
      <c r="A165" s="72"/>
      <c r="B165" s="63"/>
      <c r="C165" s="39" t="s">
        <v>77</v>
      </c>
      <c r="D165" s="6">
        <f>D170</f>
        <v>0</v>
      </c>
      <c r="E165" s="6">
        <f t="shared" si="47"/>
        <v>0</v>
      </c>
      <c r="F165" s="6">
        <f t="shared" ref="F165:H168" si="53">+F170</f>
        <v>0</v>
      </c>
      <c r="G165" s="6">
        <f t="shared" si="53"/>
        <v>0</v>
      </c>
      <c r="H165" s="6">
        <f t="shared" si="53"/>
        <v>0</v>
      </c>
      <c r="I165" s="17"/>
      <c r="J165" s="18"/>
    </row>
    <row r="166" spans="1:10" x14ac:dyDescent="0.25">
      <c r="A166" s="72"/>
      <c r="B166" s="63"/>
      <c r="C166" s="39" t="s">
        <v>74</v>
      </c>
      <c r="D166" s="6">
        <f t="shared" ref="D166:D168" si="54">D171</f>
        <v>0</v>
      </c>
      <c r="E166" s="6">
        <f t="shared" si="47"/>
        <v>0</v>
      </c>
      <c r="F166" s="6">
        <f t="shared" si="53"/>
        <v>0</v>
      </c>
      <c r="G166" s="6">
        <f t="shared" si="53"/>
        <v>0</v>
      </c>
      <c r="H166" s="6">
        <f t="shared" si="53"/>
        <v>0</v>
      </c>
      <c r="I166" s="17"/>
      <c r="J166" s="18"/>
    </row>
    <row r="167" spans="1:10" ht="24" x14ac:dyDescent="0.25">
      <c r="A167" s="72"/>
      <c r="B167" s="63"/>
      <c r="C167" s="39" t="s">
        <v>75</v>
      </c>
      <c r="D167" s="6">
        <f t="shared" si="54"/>
        <v>2154</v>
      </c>
      <c r="E167" s="6">
        <f t="shared" si="47"/>
        <v>2154</v>
      </c>
      <c r="F167" s="6">
        <f t="shared" si="53"/>
        <v>2154</v>
      </c>
      <c r="G167" s="6">
        <f t="shared" si="53"/>
        <v>0</v>
      </c>
      <c r="H167" s="6">
        <f t="shared" si="53"/>
        <v>0</v>
      </c>
      <c r="I167" s="17">
        <f>H167/D167*100</f>
        <v>0</v>
      </c>
      <c r="J167" s="18">
        <f t="shared" si="41"/>
        <v>0</v>
      </c>
    </row>
    <row r="168" spans="1:10" x14ac:dyDescent="0.25">
      <c r="A168" s="72"/>
      <c r="B168" s="63"/>
      <c r="C168" s="39" t="s">
        <v>76</v>
      </c>
      <c r="D168" s="6">
        <f t="shared" si="54"/>
        <v>0</v>
      </c>
      <c r="E168" s="6">
        <f t="shared" si="47"/>
        <v>0</v>
      </c>
      <c r="F168" s="6">
        <f t="shared" si="53"/>
        <v>0</v>
      </c>
      <c r="G168" s="6">
        <f t="shared" si="53"/>
        <v>0</v>
      </c>
      <c r="H168" s="6">
        <f t="shared" si="53"/>
        <v>0</v>
      </c>
      <c r="I168" s="17"/>
      <c r="J168" s="18"/>
    </row>
    <row r="169" spans="1:10" x14ac:dyDescent="0.25">
      <c r="A169" s="60" t="s">
        <v>101</v>
      </c>
      <c r="B169" s="64" t="s">
        <v>90</v>
      </c>
      <c r="C169" s="25" t="s">
        <v>72</v>
      </c>
      <c r="D169" s="6">
        <f>D170+D171+D172+D173</f>
        <v>2154</v>
      </c>
      <c r="E169" s="6">
        <f t="shared" si="47"/>
        <v>2154</v>
      </c>
      <c r="F169" s="6">
        <f>F170+F171+F172+F173</f>
        <v>2154</v>
      </c>
      <c r="G169" s="6">
        <f>G170+G171+G172+G173</f>
        <v>0</v>
      </c>
      <c r="H169" s="6">
        <f>H170+H171+H172+H173</f>
        <v>0</v>
      </c>
      <c r="I169" s="17">
        <f>H169/D169*100</f>
        <v>0</v>
      </c>
      <c r="J169" s="18">
        <f t="shared" ref="J169:J231" si="55">H169/E169*100</f>
        <v>0</v>
      </c>
    </row>
    <row r="170" spans="1:10" x14ac:dyDescent="0.25">
      <c r="A170" s="60"/>
      <c r="B170" s="64"/>
      <c r="C170" s="25" t="s">
        <v>77</v>
      </c>
      <c r="D170" s="6"/>
      <c r="E170" s="6">
        <f t="shared" si="47"/>
        <v>0</v>
      </c>
      <c r="F170" s="30"/>
      <c r="G170" s="6"/>
      <c r="H170" s="6"/>
      <c r="I170" s="17"/>
      <c r="J170" s="18"/>
    </row>
    <row r="171" spans="1:10" x14ac:dyDescent="0.25">
      <c r="A171" s="60"/>
      <c r="B171" s="64"/>
      <c r="C171" s="25" t="s">
        <v>74</v>
      </c>
      <c r="D171" s="6"/>
      <c r="E171" s="6">
        <f t="shared" si="47"/>
        <v>0</v>
      </c>
      <c r="F171" s="30"/>
      <c r="G171" s="6"/>
      <c r="H171" s="6"/>
      <c r="I171" s="17"/>
      <c r="J171" s="18"/>
    </row>
    <row r="172" spans="1:10" ht="37.5" customHeight="1" x14ac:dyDescent="0.25">
      <c r="A172" s="60"/>
      <c r="B172" s="64"/>
      <c r="C172" s="25" t="s">
        <v>75</v>
      </c>
      <c r="D172" s="6">
        <v>2154</v>
      </c>
      <c r="E172" s="6">
        <f t="shared" si="47"/>
        <v>2154</v>
      </c>
      <c r="F172" s="28">
        <v>2154</v>
      </c>
      <c r="G172" s="6"/>
      <c r="H172" s="6">
        <v>0</v>
      </c>
      <c r="I172" s="17">
        <f>H172/D172*100</f>
        <v>0</v>
      </c>
      <c r="J172" s="18">
        <f t="shared" si="55"/>
        <v>0</v>
      </c>
    </row>
    <row r="173" spans="1:10" x14ac:dyDescent="0.25">
      <c r="A173" s="60"/>
      <c r="B173" s="64"/>
      <c r="C173" s="25" t="s">
        <v>76</v>
      </c>
      <c r="D173" s="6"/>
      <c r="E173" s="6">
        <f t="shared" si="47"/>
        <v>0</v>
      </c>
      <c r="F173" s="6"/>
      <c r="G173" s="6"/>
      <c r="H173" s="6"/>
      <c r="I173" s="17"/>
      <c r="J173" s="18"/>
    </row>
    <row r="174" spans="1:10" ht="24.75" customHeight="1" x14ac:dyDescent="0.25">
      <c r="A174" s="72" t="s">
        <v>20</v>
      </c>
      <c r="B174" s="63" t="s">
        <v>52</v>
      </c>
      <c r="C174" s="39" t="s">
        <v>72</v>
      </c>
      <c r="D174" s="6">
        <f>D175+D176+D177+D178</f>
        <v>9337662.9000000004</v>
      </c>
      <c r="E174" s="6">
        <f t="shared" si="47"/>
        <v>9830699.0999999996</v>
      </c>
      <c r="F174" s="6">
        <f>F175+F176+F177+F178</f>
        <v>9473599.3000000007</v>
      </c>
      <c r="G174" s="6">
        <f>G175+G176+G177+G178</f>
        <v>357099.8</v>
      </c>
      <c r="H174" s="6">
        <f>H175+H176+H177+H178</f>
        <v>2038300.57</v>
      </c>
      <c r="I174" s="17">
        <f t="shared" ref="I174:I179" si="56">H174/D174*100</f>
        <v>21.83</v>
      </c>
      <c r="J174" s="18">
        <f t="shared" si="55"/>
        <v>20.73</v>
      </c>
    </row>
    <row r="175" spans="1:10" ht="27" customHeight="1" x14ac:dyDescent="0.25">
      <c r="A175" s="72"/>
      <c r="B175" s="63"/>
      <c r="C175" s="39" t="s">
        <v>77</v>
      </c>
      <c r="D175" s="6">
        <f>D180+D185+D190+D195+D205+D210+D200</f>
        <v>325448</v>
      </c>
      <c r="E175" s="6">
        <f t="shared" si="47"/>
        <v>325448</v>
      </c>
      <c r="F175" s="6">
        <f>F180+F185+F190+F195+F205+F210+F200</f>
        <v>325448</v>
      </c>
      <c r="G175" s="6">
        <f>G180+G185+G190+G195+G205+G210+G200</f>
        <v>0</v>
      </c>
      <c r="H175" s="6">
        <f>H180+H185+H190+H195+H205+H210+H200</f>
        <v>81338.12</v>
      </c>
      <c r="I175" s="17">
        <f t="shared" si="56"/>
        <v>24.99</v>
      </c>
      <c r="J175" s="18">
        <f t="shared" si="55"/>
        <v>24.99</v>
      </c>
    </row>
    <row r="176" spans="1:10" ht="33.75" customHeight="1" x14ac:dyDescent="0.25">
      <c r="A176" s="72"/>
      <c r="B176" s="63"/>
      <c r="C176" s="39" t="s">
        <v>74</v>
      </c>
      <c r="D176" s="6">
        <f t="shared" ref="D176:D178" si="57">D181+D186+D191+D196+D206+D211+D201</f>
        <v>6183260.4000000004</v>
      </c>
      <c r="E176" s="6">
        <f t="shared" si="47"/>
        <v>6529221.2999999998</v>
      </c>
      <c r="F176" s="6">
        <f t="shared" ref="F176:G178" si="58">F181+F186+F191+F196+F206+F211+F201</f>
        <v>6529221.2999999998</v>
      </c>
      <c r="G176" s="6">
        <f t="shared" si="58"/>
        <v>0</v>
      </c>
      <c r="H176" s="6">
        <f t="shared" ref="H176" si="59">H181+H186+H191+H196+H206+H211+H201</f>
        <v>1204730</v>
      </c>
      <c r="I176" s="17">
        <f t="shared" si="56"/>
        <v>19.48</v>
      </c>
      <c r="J176" s="18">
        <f t="shared" si="55"/>
        <v>18.45</v>
      </c>
    </row>
    <row r="177" spans="1:10" ht="24" x14ac:dyDescent="0.25">
      <c r="A177" s="72"/>
      <c r="B177" s="63"/>
      <c r="C177" s="39" t="s">
        <v>75</v>
      </c>
      <c r="D177" s="6">
        <f t="shared" si="57"/>
        <v>2602181</v>
      </c>
      <c r="E177" s="6">
        <f t="shared" si="47"/>
        <v>2618930</v>
      </c>
      <c r="F177" s="6">
        <f t="shared" si="58"/>
        <v>2618930</v>
      </c>
      <c r="G177" s="6">
        <f t="shared" si="58"/>
        <v>0</v>
      </c>
      <c r="H177" s="6">
        <f t="shared" ref="H177" si="60">H182+H187+H192+H197+H207+H212+H202</f>
        <v>684984.39</v>
      </c>
      <c r="I177" s="17">
        <f t="shared" si="56"/>
        <v>26.32</v>
      </c>
      <c r="J177" s="18">
        <f t="shared" si="55"/>
        <v>26.16</v>
      </c>
    </row>
    <row r="178" spans="1:10" x14ac:dyDescent="0.25">
      <c r="A178" s="72"/>
      <c r="B178" s="63"/>
      <c r="C178" s="39" t="s">
        <v>76</v>
      </c>
      <c r="D178" s="6">
        <f t="shared" si="57"/>
        <v>226773.5</v>
      </c>
      <c r="E178" s="6">
        <f t="shared" si="47"/>
        <v>357099.8</v>
      </c>
      <c r="F178" s="6">
        <f t="shared" si="58"/>
        <v>0</v>
      </c>
      <c r="G178" s="6">
        <f t="shared" si="58"/>
        <v>357099.8</v>
      </c>
      <c r="H178" s="6">
        <f t="shared" ref="H178" si="61">H183+H188+H193+H198+H208+H213+H203</f>
        <v>67248.06</v>
      </c>
      <c r="I178" s="17">
        <f t="shared" si="56"/>
        <v>29.65</v>
      </c>
      <c r="J178" s="18">
        <f t="shared" si="55"/>
        <v>18.829999999999998</v>
      </c>
    </row>
    <row r="179" spans="1:10" x14ac:dyDescent="0.25">
      <c r="A179" s="60" t="s">
        <v>21</v>
      </c>
      <c r="B179" s="68" t="s">
        <v>53</v>
      </c>
      <c r="C179" s="25" t="s">
        <v>72</v>
      </c>
      <c r="D179" s="6">
        <f>D180+D181+D182+D183</f>
        <v>7473619.9000000004</v>
      </c>
      <c r="E179" s="6">
        <f t="shared" si="47"/>
        <v>7959587.0999999996</v>
      </c>
      <c r="F179" s="6">
        <f>F180+F181+F182+F183</f>
        <v>7620152.2999999998</v>
      </c>
      <c r="G179" s="6">
        <f>G180+G181+G182+G183</f>
        <v>339434.8</v>
      </c>
      <c r="H179" s="6">
        <f>H180+H181+H182+H183</f>
        <v>1626219.54</v>
      </c>
      <c r="I179" s="17">
        <f t="shared" si="56"/>
        <v>21.76</v>
      </c>
      <c r="J179" s="18">
        <f t="shared" si="55"/>
        <v>20.43</v>
      </c>
    </row>
    <row r="180" spans="1:10" ht="20.25" customHeight="1" x14ac:dyDescent="0.25">
      <c r="A180" s="60"/>
      <c r="B180" s="68"/>
      <c r="C180" s="25" t="s">
        <v>77</v>
      </c>
      <c r="D180" s="6"/>
      <c r="E180" s="6">
        <f t="shared" si="47"/>
        <v>0</v>
      </c>
      <c r="F180" s="6"/>
      <c r="G180" s="6"/>
      <c r="H180" s="6"/>
      <c r="I180" s="17"/>
      <c r="J180" s="18"/>
    </row>
    <row r="181" spans="1:10" x14ac:dyDescent="0.25">
      <c r="A181" s="60"/>
      <c r="B181" s="68"/>
      <c r="C181" s="25" t="s">
        <v>74</v>
      </c>
      <c r="D181" s="6">
        <v>6183260.4000000004</v>
      </c>
      <c r="E181" s="6">
        <f t="shared" si="47"/>
        <v>6529221.2999999998</v>
      </c>
      <c r="F181" s="6">
        <v>6529221.2999999998</v>
      </c>
      <c r="G181" s="6"/>
      <c r="H181" s="6">
        <v>1204730</v>
      </c>
      <c r="I181" s="17">
        <f>H181/D181*100</f>
        <v>19.48</v>
      </c>
      <c r="J181" s="18">
        <f t="shared" si="55"/>
        <v>18.45</v>
      </c>
    </row>
    <row r="182" spans="1:10" ht="24" x14ac:dyDescent="0.25">
      <c r="A182" s="60"/>
      <c r="B182" s="68"/>
      <c r="C182" s="25" t="s">
        <v>75</v>
      </c>
      <c r="D182" s="6">
        <v>1076367</v>
      </c>
      <c r="E182" s="6">
        <f t="shared" si="47"/>
        <v>1090931</v>
      </c>
      <c r="F182" s="6">
        <v>1090931</v>
      </c>
      <c r="G182" s="6"/>
      <c r="H182" s="6">
        <f>356220.69+0.01</f>
        <v>356220.7</v>
      </c>
      <c r="I182" s="17">
        <f>H182/D182*100</f>
        <v>33.090000000000003</v>
      </c>
      <c r="J182" s="18">
        <f t="shared" si="55"/>
        <v>32.65</v>
      </c>
    </row>
    <row r="183" spans="1:10" x14ac:dyDescent="0.25">
      <c r="A183" s="60"/>
      <c r="B183" s="68"/>
      <c r="C183" s="25" t="s">
        <v>76</v>
      </c>
      <c r="D183" s="6">
        <v>213992.5</v>
      </c>
      <c r="E183" s="6">
        <f t="shared" si="47"/>
        <v>339434.8</v>
      </c>
      <c r="F183" s="6"/>
      <c r="G183" s="6">
        <v>339434.8</v>
      </c>
      <c r="H183" s="6">
        <v>65268.84</v>
      </c>
      <c r="I183" s="17">
        <f>H183/D183*100</f>
        <v>30.5</v>
      </c>
      <c r="J183" s="18">
        <f t="shared" si="55"/>
        <v>19.23</v>
      </c>
    </row>
    <row r="184" spans="1:10" x14ac:dyDescent="0.25">
      <c r="A184" s="60" t="s">
        <v>102</v>
      </c>
      <c r="B184" s="68" t="s">
        <v>54</v>
      </c>
      <c r="C184" s="25" t="s">
        <v>72</v>
      </c>
      <c r="D184" s="6">
        <f>D185+D187+D188</f>
        <v>1263899</v>
      </c>
      <c r="E184" s="6">
        <f t="shared" si="47"/>
        <v>1270736</v>
      </c>
      <c r="F184" s="6">
        <f>F185+F186+F187+F188</f>
        <v>1253071</v>
      </c>
      <c r="G184" s="6">
        <f>G185+G186+G187+G188</f>
        <v>17665</v>
      </c>
      <c r="H184" s="6">
        <f>H185+H186+H187+H188</f>
        <v>266775.37</v>
      </c>
      <c r="I184" s="17">
        <f>H184/D184*100</f>
        <v>21.11</v>
      </c>
      <c r="J184" s="18">
        <f t="shared" si="55"/>
        <v>20.99</v>
      </c>
    </row>
    <row r="185" spans="1:10" x14ac:dyDescent="0.25">
      <c r="A185" s="60"/>
      <c r="B185" s="68"/>
      <c r="C185" s="25" t="s">
        <v>77</v>
      </c>
      <c r="D185" s="6"/>
      <c r="E185" s="6">
        <f t="shared" si="47"/>
        <v>0</v>
      </c>
      <c r="F185" s="6"/>
      <c r="G185" s="6"/>
      <c r="H185" s="6"/>
      <c r="I185" s="17"/>
      <c r="J185" s="18"/>
    </row>
    <row r="186" spans="1:10" x14ac:dyDescent="0.25">
      <c r="A186" s="60"/>
      <c r="B186" s="68"/>
      <c r="C186" s="25" t="s">
        <v>74</v>
      </c>
      <c r="D186" s="6"/>
      <c r="E186" s="6">
        <f t="shared" si="47"/>
        <v>0</v>
      </c>
      <c r="F186" s="6"/>
      <c r="G186" s="6"/>
      <c r="H186" s="6"/>
      <c r="I186" s="17"/>
      <c r="J186" s="18"/>
    </row>
    <row r="187" spans="1:10" ht="24" x14ac:dyDescent="0.25">
      <c r="A187" s="60"/>
      <c r="B187" s="68"/>
      <c r="C187" s="25" t="s">
        <v>75</v>
      </c>
      <c r="D187" s="6">
        <v>1251118</v>
      </c>
      <c r="E187" s="6">
        <f t="shared" si="47"/>
        <v>1253071</v>
      </c>
      <c r="F187" s="6">
        <v>1253071</v>
      </c>
      <c r="G187" s="6"/>
      <c r="H187" s="6">
        <v>264796.15000000002</v>
      </c>
      <c r="I187" s="17">
        <f>H187/D187*100</f>
        <v>21.16</v>
      </c>
      <c r="J187" s="18">
        <f t="shared" si="55"/>
        <v>21.13</v>
      </c>
    </row>
    <row r="188" spans="1:10" ht="30" customHeight="1" x14ac:dyDescent="0.25">
      <c r="A188" s="60"/>
      <c r="B188" s="68"/>
      <c r="C188" s="25" t="s">
        <v>76</v>
      </c>
      <c r="D188" s="6">
        <v>12781</v>
      </c>
      <c r="E188" s="6">
        <f t="shared" si="47"/>
        <v>17665</v>
      </c>
      <c r="F188" s="6"/>
      <c r="G188" s="6">
        <v>17665</v>
      </c>
      <c r="H188" s="6">
        <v>1979.22</v>
      </c>
      <c r="I188" s="17">
        <f>H188/D188*100</f>
        <v>15.49</v>
      </c>
      <c r="J188" s="18">
        <f t="shared" si="55"/>
        <v>11.2</v>
      </c>
    </row>
    <row r="189" spans="1:10" x14ac:dyDescent="0.25">
      <c r="A189" s="60" t="s">
        <v>103</v>
      </c>
      <c r="B189" s="64" t="s">
        <v>55</v>
      </c>
      <c r="C189" s="25" t="s">
        <v>72</v>
      </c>
      <c r="D189" s="6">
        <f>D190+D191+D192+D193</f>
        <v>230835</v>
      </c>
      <c r="E189" s="6">
        <f t="shared" si="47"/>
        <v>231067</v>
      </c>
      <c r="F189" s="6">
        <f>F190+F191+F192+F193</f>
        <v>231067</v>
      </c>
      <c r="G189" s="6">
        <f>G190+G191+G192+G193</f>
        <v>0</v>
      </c>
      <c r="H189" s="6">
        <f>H190+H191+H192+H193</f>
        <v>52954.64</v>
      </c>
      <c r="I189" s="17">
        <f>H189/D189*100</f>
        <v>22.94</v>
      </c>
      <c r="J189" s="18">
        <f t="shared" si="55"/>
        <v>22.92</v>
      </c>
    </row>
    <row r="190" spans="1:10" x14ac:dyDescent="0.25">
      <c r="A190" s="60"/>
      <c r="B190" s="64"/>
      <c r="C190" s="25" t="s">
        <v>77</v>
      </c>
      <c r="D190" s="6"/>
      <c r="E190" s="6">
        <f t="shared" si="47"/>
        <v>0</v>
      </c>
      <c r="F190" s="6"/>
      <c r="G190" s="6"/>
      <c r="H190" s="6"/>
      <c r="I190" s="17"/>
      <c r="J190" s="18"/>
    </row>
    <row r="191" spans="1:10" x14ac:dyDescent="0.25">
      <c r="A191" s="60"/>
      <c r="B191" s="64"/>
      <c r="C191" s="25" t="s">
        <v>74</v>
      </c>
      <c r="D191" s="6"/>
      <c r="E191" s="6">
        <f t="shared" si="47"/>
        <v>0</v>
      </c>
      <c r="F191" s="6"/>
      <c r="G191" s="6"/>
      <c r="H191" s="6"/>
      <c r="I191" s="17"/>
      <c r="J191" s="18"/>
    </row>
    <row r="192" spans="1:10" ht="24" x14ac:dyDescent="0.25">
      <c r="A192" s="60"/>
      <c r="B192" s="64"/>
      <c r="C192" s="25" t="s">
        <v>75</v>
      </c>
      <c r="D192" s="6">
        <v>230835</v>
      </c>
      <c r="E192" s="6">
        <f t="shared" si="47"/>
        <v>231067</v>
      </c>
      <c r="F192" s="6">
        <v>231067</v>
      </c>
      <c r="G192" s="6"/>
      <c r="H192" s="6">
        <v>52954.64</v>
      </c>
      <c r="I192" s="17">
        <f>H192/D192*100</f>
        <v>22.94</v>
      </c>
      <c r="J192" s="18">
        <f t="shared" si="55"/>
        <v>22.92</v>
      </c>
    </row>
    <row r="193" spans="1:10" x14ac:dyDescent="0.25">
      <c r="A193" s="60"/>
      <c r="B193" s="64"/>
      <c r="C193" s="25" t="s">
        <v>76</v>
      </c>
      <c r="D193" s="6"/>
      <c r="E193" s="6">
        <f t="shared" si="47"/>
        <v>0</v>
      </c>
      <c r="F193" s="6"/>
      <c r="G193" s="6"/>
      <c r="H193" s="6"/>
      <c r="I193" s="17"/>
      <c r="J193" s="18"/>
    </row>
    <row r="194" spans="1:10" x14ac:dyDescent="0.25">
      <c r="A194" s="60" t="s">
        <v>104</v>
      </c>
      <c r="B194" s="64" t="s">
        <v>56</v>
      </c>
      <c r="C194" s="25" t="s">
        <v>72</v>
      </c>
      <c r="D194" s="6">
        <f>D195+D196+D197+D198</f>
        <v>31414</v>
      </c>
      <c r="E194" s="6">
        <f t="shared" si="47"/>
        <v>31414</v>
      </c>
      <c r="F194" s="6">
        <f>F195+F196+F197+F198</f>
        <v>31414</v>
      </c>
      <c r="G194" s="6">
        <f>G195+G196+G197+G198</f>
        <v>0</v>
      </c>
      <c r="H194" s="6">
        <f>H195+H196+H197+H198</f>
        <v>6526.43</v>
      </c>
      <c r="I194" s="17">
        <f>H194/D194*100</f>
        <v>20.78</v>
      </c>
      <c r="J194" s="18">
        <f t="shared" si="55"/>
        <v>20.78</v>
      </c>
    </row>
    <row r="195" spans="1:10" x14ac:dyDescent="0.25">
      <c r="A195" s="60"/>
      <c r="B195" s="64"/>
      <c r="C195" s="25" t="s">
        <v>77</v>
      </c>
      <c r="D195" s="6"/>
      <c r="E195" s="6">
        <f t="shared" si="47"/>
        <v>0</v>
      </c>
      <c r="F195" s="6"/>
      <c r="G195" s="6"/>
      <c r="H195" s="6"/>
      <c r="I195" s="17"/>
      <c r="J195" s="18"/>
    </row>
    <row r="196" spans="1:10" x14ac:dyDescent="0.25">
      <c r="A196" s="60"/>
      <c r="B196" s="64"/>
      <c r="C196" s="25" t="s">
        <v>74</v>
      </c>
      <c r="D196" s="6"/>
      <c r="E196" s="6">
        <f t="shared" si="47"/>
        <v>0</v>
      </c>
      <c r="F196" s="6"/>
      <c r="G196" s="6"/>
      <c r="H196" s="6"/>
      <c r="I196" s="17"/>
      <c r="J196" s="18"/>
    </row>
    <row r="197" spans="1:10" ht="24" x14ac:dyDescent="0.25">
      <c r="A197" s="60"/>
      <c r="B197" s="64"/>
      <c r="C197" s="25" t="s">
        <v>75</v>
      </c>
      <c r="D197" s="6">
        <v>31414</v>
      </c>
      <c r="E197" s="6">
        <f t="shared" si="47"/>
        <v>31414</v>
      </c>
      <c r="F197" s="6">
        <v>31414</v>
      </c>
      <c r="G197" s="6"/>
      <c r="H197" s="6">
        <v>6526.43</v>
      </c>
      <c r="I197" s="17">
        <f>H197/D197*100</f>
        <v>20.78</v>
      </c>
      <c r="J197" s="18">
        <f t="shared" si="55"/>
        <v>20.78</v>
      </c>
    </row>
    <row r="198" spans="1:10" x14ac:dyDescent="0.25">
      <c r="A198" s="60"/>
      <c r="B198" s="64"/>
      <c r="C198" s="25" t="s">
        <v>76</v>
      </c>
      <c r="D198" s="6"/>
      <c r="E198" s="6">
        <f t="shared" si="47"/>
        <v>0</v>
      </c>
      <c r="F198" s="6"/>
      <c r="G198" s="6"/>
      <c r="H198" s="6"/>
      <c r="I198" s="17"/>
      <c r="J198" s="18"/>
    </row>
    <row r="199" spans="1:10" x14ac:dyDescent="0.25">
      <c r="A199" s="83" t="s">
        <v>105</v>
      </c>
      <c r="B199" s="69" t="s">
        <v>57</v>
      </c>
      <c r="C199" s="38" t="s">
        <v>72</v>
      </c>
      <c r="D199" s="6">
        <f>D200+D201+D202+D203</f>
        <v>325448</v>
      </c>
      <c r="E199" s="6">
        <f t="shared" si="47"/>
        <v>325448</v>
      </c>
      <c r="F199" s="6">
        <f>F200+F201+F202+F203</f>
        <v>325448</v>
      </c>
      <c r="G199" s="6">
        <f>G200+G201+G202+G203</f>
        <v>0</v>
      </c>
      <c r="H199" s="6">
        <f>H200+H201+H202+H203</f>
        <v>81338.12</v>
      </c>
      <c r="I199" s="17">
        <f>H199/D199*100</f>
        <v>24.99</v>
      </c>
      <c r="J199" s="18">
        <f t="shared" si="55"/>
        <v>24.99</v>
      </c>
    </row>
    <row r="200" spans="1:10" x14ac:dyDescent="0.25">
      <c r="A200" s="84"/>
      <c r="B200" s="70"/>
      <c r="C200" s="38" t="s">
        <v>77</v>
      </c>
      <c r="D200" s="6">
        <v>325448</v>
      </c>
      <c r="E200" s="6">
        <f t="shared" si="47"/>
        <v>325448</v>
      </c>
      <c r="F200" s="32">
        <v>325448</v>
      </c>
      <c r="G200" s="6"/>
      <c r="H200" s="6">
        <v>81338.12</v>
      </c>
      <c r="I200" s="17">
        <f>H200/D200*100</f>
        <v>24.99</v>
      </c>
      <c r="J200" s="18">
        <f t="shared" si="55"/>
        <v>24.99</v>
      </c>
    </row>
    <row r="201" spans="1:10" x14ac:dyDescent="0.25">
      <c r="A201" s="84"/>
      <c r="B201" s="70"/>
      <c r="C201" s="38" t="s">
        <v>74</v>
      </c>
      <c r="D201" s="6"/>
      <c r="E201" s="6">
        <f t="shared" si="47"/>
        <v>0</v>
      </c>
      <c r="F201" s="30"/>
      <c r="G201" s="6"/>
      <c r="H201" s="6"/>
      <c r="I201" s="17"/>
      <c r="J201" s="18"/>
    </row>
    <row r="202" spans="1:10" ht="24" x14ac:dyDescent="0.25">
      <c r="A202" s="84"/>
      <c r="B202" s="70"/>
      <c r="C202" s="38" t="s">
        <v>75</v>
      </c>
      <c r="D202" s="6"/>
      <c r="E202" s="6">
        <f t="shared" si="47"/>
        <v>0</v>
      </c>
      <c r="F202" s="28"/>
      <c r="G202" s="6"/>
      <c r="H202" s="6"/>
      <c r="I202" s="17"/>
      <c r="J202" s="18"/>
    </row>
    <row r="203" spans="1:10" x14ac:dyDescent="0.25">
      <c r="A203" s="85"/>
      <c r="B203" s="71"/>
      <c r="C203" s="38" t="s">
        <v>76</v>
      </c>
      <c r="D203" s="6"/>
      <c r="E203" s="6">
        <f t="shared" si="47"/>
        <v>0</v>
      </c>
      <c r="F203" s="6"/>
      <c r="G203" s="6"/>
      <c r="H203" s="6"/>
      <c r="I203" s="17"/>
      <c r="J203" s="18"/>
    </row>
    <row r="204" spans="1:10" x14ac:dyDescent="0.25">
      <c r="A204" s="60" t="s">
        <v>106</v>
      </c>
      <c r="B204" s="64" t="s">
        <v>58</v>
      </c>
      <c r="C204" s="25" t="s">
        <v>72</v>
      </c>
      <c r="D204" s="6">
        <f>D205+D206+D207+D208</f>
        <v>3696</v>
      </c>
      <c r="E204" s="6">
        <f t="shared" si="47"/>
        <v>3696</v>
      </c>
      <c r="F204" s="6">
        <f>F205+F206+F207+F208</f>
        <v>3696</v>
      </c>
      <c r="G204" s="6">
        <f>G205+G206+G207+G208</f>
        <v>0</v>
      </c>
      <c r="H204" s="6">
        <f>H205+H206+H207+H208</f>
        <v>850.5</v>
      </c>
      <c r="I204" s="17">
        <f>H204/D204*100</f>
        <v>23.01</v>
      </c>
      <c r="J204" s="18">
        <f t="shared" si="55"/>
        <v>23.01</v>
      </c>
    </row>
    <row r="205" spans="1:10" x14ac:dyDescent="0.25">
      <c r="A205" s="60"/>
      <c r="B205" s="64"/>
      <c r="C205" s="25" t="s">
        <v>77</v>
      </c>
      <c r="D205" s="6"/>
      <c r="E205" s="6">
        <f t="shared" si="47"/>
        <v>0</v>
      </c>
      <c r="F205" s="31"/>
      <c r="G205" s="6"/>
      <c r="H205" s="6"/>
      <c r="I205" s="17"/>
      <c r="J205" s="18"/>
    </row>
    <row r="206" spans="1:10" x14ac:dyDescent="0.25">
      <c r="A206" s="60"/>
      <c r="B206" s="64"/>
      <c r="C206" s="25" t="s">
        <v>74</v>
      </c>
      <c r="D206" s="6"/>
      <c r="E206" s="6">
        <f t="shared" si="47"/>
        <v>0</v>
      </c>
      <c r="F206" s="32"/>
      <c r="G206" s="6"/>
      <c r="H206" s="6"/>
      <c r="I206" s="17"/>
      <c r="J206" s="18"/>
    </row>
    <row r="207" spans="1:10" ht="24" x14ac:dyDescent="0.25">
      <c r="A207" s="60"/>
      <c r="B207" s="64"/>
      <c r="C207" s="25" t="s">
        <v>75</v>
      </c>
      <c r="D207" s="6">
        <v>3696</v>
      </c>
      <c r="E207" s="6">
        <f t="shared" si="47"/>
        <v>3696</v>
      </c>
      <c r="F207" s="32">
        <v>3696</v>
      </c>
      <c r="G207" s="6"/>
      <c r="H207" s="6">
        <v>850.5</v>
      </c>
      <c r="I207" s="17">
        <f>H207/D207*100</f>
        <v>23.01</v>
      </c>
      <c r="J207" s="18">
        <f t="shared" si="55"/>
        <v>23.01</v>
      </c>
    </row>
    <row r="208" spans="1:10" x14ac:dyDescent="0.25">
      <c r="A208" s="60"/>
      <c r="B208" s="64"/>
      <c r="C208" s="25" t="s">
        <v>76</v>
      </c>
      <c r="D208" s="6"/>
      <c r="E208" s="6">
        <f t="shared" si="47"/>
        <v>0</v>
      </c>
      <c r="F208" s="6"/>
      <c r="G208" s="6"/>
      <c r="H208" s="6"/>
      <c r="I208" s="17"/>
      <c r="J208" s="18"/>
    </row>
    <row r="209" spans="1:12" x14ac:dyDescent="0.25">
      <c r="A209" s="60" t="s">
        <v>107</v>
      </c>
      <c r="B209" s="64" t="s">
        <v>59</v>
      </c>
      <c r="C209" s="27" t="s">
        <v>72</v>
      </c>
      <c r="D209" s="6">
        <f>D210+D211+D212+D213</f>
        <v>8751</v>
      </c>
      <c r="E209" s="6">
        <f t="shared" si="47"/>
        <v>8751</v>
      </c>
      <c r="F209" s="6">
        <f>F210+F211+F212+F213</f>
        <v>8751</v>
      </c>
      <c r="G209" s="6">
        <f>G210+G211+G212+G213</f>
        <v>0</v>
      </c>
      <c r="H209" s="6">
        <f>H210+H211+H212+H213</f>
        <v>3635.97</v>
      </c>
      <c r="I209" s="17">
        <f>H209/D209*100</f>
        <v>41.55</v>
      </c>
      <c r="J209" s="18">
        <f t="shared" si="55"/>
        <v>41.55</v>
      </c>
    </row>
    <row r="210" spans="1:12" x14ac:dyDescent="0.25">
      <c r="A210" s="60"/>
      <c r="B210" s="64"/>
      <c r="C210" s="27" t="s">
        <v>77</v>
      </c>
      <c r="D210" s="6"/>
      <c r="E210" s="6">
        <f t="shared" si="47"/>
        <v>0</v>
      </c>
      <c r="F210" s="31"/>
      <c r="G210" s="6"/>
      <c r="H210" s="6"/>
      <c r="I210" s="17"/>
      <c r="J210" s="18"/>
    </row>
    <row r="211" spans="1:12" x14ac:dyDescent="0.25">
      <c r="A211" s="60"/>
      <c r="B211" s="64"/>
      <c r="C211" s="27" t="s">
        <v>74</v>
      </c>
      <c r="D211" s="6"/>
      <c r="E211" s="6">
        <f t="shared" si="47"/>
        <v>0</v>
      </c>
      <c r="F211" s="31"/>
      <c r="G211" s="6"/>
      <c r="H211" s="6"/>
      <c r="I211" s="17"/>
      <c r="J211" s="18"/>
    </row>
    <row r="212" spans="1:12" ht="24" x14ac:dyDescent="0.25">
      <c r="A212" s="60"/>
      <c r="B212" s="64"/>
      <c r="C212" s="27" t="s">
        <v>75</v>
      </c>
      <c r="D212" s="6">
        <v>8751</v>
      </c>
      <c r="E212" s="6">
        <f t="shared" si="47"/>
        <v>8751</v>
      </c>
      <c r="F212" s="32">
        <v>8751</v>
      </c>
      <c r="G212" s="6"/>
      <c r="H212" s="6">
        <v>3635.97</v>
      </c>
      <c r="I212" s="17">
        <f>H212/D212*100</f>
        <v>41.55</v>
      </c>
      <c r="J212" s="18">
        <f t="shared" si="55"/>
        <v>41.55</v>
      </c>
    </row>
    <row r="213" spans="1:12" x14ac:dyDescent="0.25">
      <c r="A213" s="60"/>
      <c r="B213" s="64"/>
      <c r="C213" s="27" t="s">
        <v>76</v>
      </c>
      <c r="D213" s="6"/>
      <c r="E213" s="6">
        <f t="shared" si="47"/>
        <v>0</v>
      </c>
      <c r="F213" s="6"/>
      <c r="G213" s="6"/>
      <c r="H213" s="6"/>
      <c r="I213" s="17"/>
      <c r="J213" s="18"/>
    </row>
    <row r="214" spans="1:12" x14ac:dyDescent="0.25">
      <c r="A214" s="72" t="s">
        <v>22</v>
      </c>
      <c r="B214" s="63" t="s">
        <v>42</v>
      </c>
      <c r="C214" s="39" t="s">
        <v>72</v>
      </c>
      <c r="D214" s="6">
        <f>D215+D216+D217+D218</f>
        <v>17608</v>
      </c>
      <c r="E214" s="6">
        <f t="shared" si="47"/>
        <v>23808.6</v>
      </c>
      <c r="F214" s="6">
        <f>F215+F216+F217+F218</f>
        <v>23808.6</v>
      </c>
      <c r="G214" s="6">
        <f>G215+G216+G217+G218</f>
        <v>0</v>
      </c>
      <c r="H214" s="6">
        <f>H215+H216+H217+H218</f>
        <v>446.18</v>
      </c>
      <c r="I214" s="17">
        <f>H214/D214*100</f>
        <v>2.5299999999999998</v>
      </c>
      <c r="J214" s="18">
        <f t="shared" si="55"/>
        <v>1.87</v>
      </c>
    </row>
    <row r="215" spans="1:12" x14ac:dyDescent="0.25">
      <c r="A215" s="72"/>
      <c r="B215" s="63"/>
      <c r="C215" s="39" t="s">
        <v>77</v>
      </c>
      <c r="D215" s="6"/>
      <c r="E215" s="6">
        <f t="shared" si="47"/>
        <v>0</v>
      </c>
      <c r="F215" s="31"/>
      <c r="G215" s="6"/>
      <c r="H215" s="6"/>
      <c r="I215" s="17"/>
      <c r="J215" s="18"/>
    </row>
    <row r="216" spans="1:12" x14ac:dyDescent="0.25">
      <c r="A216" s="72"/>
      <c r="B216" s="63"/>
      <c r="C216" s="40" t="s">
        <v>74</v>
      </c>
      <c r="D216" s="6">
        <v>17350</v>
      </c>
      <c r="E216" s="6">
        <f t="shared" si="47"/>
        <v>23550.6</v>
      </c>
      <c r="F216" s="29">
        <v>23550.6</v>
      </c>
      <c r="G216" s="6"/>
      <c r="H216" s="6">
        <v>446.18</v>
      </c>
      <c r="I216" s="17">
        <f>H216/D216*100</f>
        <v>2.57</v>
      </c>
      <c r="J216" s="18">
        <f t="shared" si="55"/>
        <v>1.89</v>
      </c>
    </row>
    <row r="217" spans="1:12" ht="24" x14ac:dyDescent="0.25">
      <c r="A217" s="72"/>
      <c r="B217" s="63"/>
      <c r="C217" s="40" t="s">
        <v>75</v>
      </c>
      <c r="D217" s="6">
        <v>258</v>
      </c>
      <c r="E217" s="6">
        <f t="shared" si="47"/>
        <v>258</v>
      </c>
      <c r="F217" s="50">
        <v>258</v>
      </c>
      <c r="G217" s="6"/>
      <c r="H217" s="6">
        <v>0</v>
      </c>
      <c r="I217" s="17"/>
      <c r="J217" s="18"/>
    </row>
    <row r="218" spans="1:12" x14ac:dyDescent="0.25">
      <c r="A218" s="72"/>
      <c r="B218" s="63"/>
      <c r="C218" s="40" t="s">
        <v>76</v>
      </c>
      <c r="D218" s="6"/>
      <c r="E218" s="6">
        <f t="shared" ref="E218:E301" si="62">F218+G218</f>
        <v>0</v>
      </c>
      <c r="F218" s="6"/>
      <c r="G218" s="6"/>
      <c r="H218" s="6"/>
      <c r="I218" s="17"/>
      <c r="J218" s="18"/>
    </row>
    <row r="219" spans="1:12" x14ac:dyDescent="0.25">
      <c r="A219" s="91" t="s">
        <v>108</v>
      </c>
      <c r="B219" s="73" t="s">
        <v>60</v>
      </c>
      <c r="C219" s="39" t="s">
        <v>72</v>
      </c>
      <c r="D219" s="6">
        <f>D220+D221+D222+D223</f>
        <v>2445479.37</v>
      </c>
      <c r="E219" s="6">
        <f t="shared" si="62"/>
        <v>2580672.2599999998</v>
      </c>
      <c r="F219" s="6">
        <f>F220+F221+F222+F223</f>
        <v>2580672.2599999998</v>
      </c>
      <c r="G219" s="6">
        <f t="shared" ref="G219:I219" si="63">G220+G221+G222+G223</f>
        <v>0</v>
      </c>
      <c r="H219" s="6">
        <f t="shared" si="63"/>
        <v>836888.2</v>
      </c>
      <c r="I219" s="6">
        <f t="shared" si="63"/>
        <v>88.16</v>
      </c>
      <c r="J219" s="18">
        <f t="shared" si="55"/>
        <v>32.43</v>
      </c>
    </row>
    <row r="220" spans="1:12" x14ac:dyDescent="0.25">
      <c r="A220" s="92"/>
      <c r="B220" s="74"/>
      <c r="C220" s="39" t="s">
        <v>77</v>
      </c>
      <c r="D220" s="6">
        <f>D225+D255+D250+D260</f>
        <v>942144.04</v>
      </c>
      <c r="E220" s="6">
        <f t="shared" si="62"/>
        <v>946036.91</v>
      </c>
      <c r="F220" s="6">
        <f>F225+F255+F250+F260</f>
        <v>946036.91</v>
      </c>
      <c r="G220" s="6">
        <f>G225+G255+G250+G260</f>
        <v>0</v>
      </c>
      <c r="H220" s="6">
        <f>H225+H255+H250+H260</f>
        <v>472301.53</v>
      </c>
      <c r="I220" s="17">
        <f>H220/D220*100</f>
        <v>50.13</v>
      </c>
      <c r="J220" s="18">
        <f t="shared" si="55"/>
        <v>49.92</v>
      </c>
      <c r="K220" s="21"/>
      <c r="L220" s="21"/>
    </row>
    <row r="221" spans="1:12" x14ac:dyDescent="0.25">
      <c r="A221" s="92"/>
      <c r="B221" s="74"/>
      <c r="C221" s="40" t="s">
        <v>74</v>
      </c>
      <c r="D221" s="6">
        <f t="shared" ref="D221:D223" si="64">D226+D256+D251+D261</f>
        <v>1195820.33</v>
      </c>
      <c r="E221" s="6">
        <f t="shared" si="62"/>
        <v>1326768.46</v>
      </c>
      <c r="F221" s="6">
        <f t="shared" ref="F221:H223" si="65">F226+F256+F251+F261</f>
        <v>1326768.46</v>
      </c>
      <c r="G221" s="6">
        <f t="shared" si="65"/>
        <v>0</v>
      </c>
      <c r="H221" s="6">
        <f t="shared" si="65"/>
        <v>335300.08</v>
      </c>
      <c r="I221" s="6">
        <f>I226</f>
        <v>28.45</v>
      </c>
      <c r="J221" s="18">
        <f t="shared" si="55"/>
        <v>25.27</v>
      </c>
      <c r="K221" s="21"/>
    </row>
    <row r="222" spans="1:12" ht="24" x14ac:dyDescent="0.25">
      <c r="A222" s="92"/>
      <c r="B222" s="74"/>
      <c r="C222" s="40" t="s">
        <v>75</v>
      </c>
      <c r="D222" s="6">
        <f t="shared" si="64"/>
        <v>307515</v>
      </c>
      <c r="E222" s="6">
        <f t="shared" si="62"/>
        <v>307866.89</v>
      </c>
      <c r="F222" s="6">
        <f t="shared" si="65"/>
        <v>307866.89</v>
      </c>
      <c r="G222" s="6">
        <f t="shared" si="65"/>
        <v>0</v>
      </c>
      <c r="H222" s="6">
        <f t="shared" si="65"/>
        <v>29286.59</v>
      </c>
      <c r="I222" s="6">
        <f>I227</f>
        <v>9.58</v>
      </c>
      <c r="J222" s="18">
        <f t="shared" si="55"/>
        <v>9.51</v>
      </c>
      <c r="K222" s="21"/>
    </row>
    <row r="223" spans="1:12" x14ac:dyDescent="0.25">
      <c r="A223" s="93"/>
      <c r="B223" s="75"/>
      <c r="C223" s="40" t="s">
        <v>76</v>
      </c>
      <c r="D223" s="6">
        <f t="shared" si="64"/>
        <v>0</v>
      </c>
      <c r="E223" s="6">
        <f t="shared" si="62"/>
        <v>0</v>
      </c>
      <c r="F223" s="6">
        <f t="shared" si="65"/>
        <v>0</v>
      </c>
      <c r="G223" s="6">
        <f t="shared" si="65"/>
        <v>0</v>
      </c>
      <c r="H223" s="6">
        <f t="shared" si="65"/>
        <v>0</v>
      </c>
      <c r="I223" s="17"/>
      <c r="J223" s="18"/>
    </row>
    <row r="224" spans="1:12" x14ac:dyDescent="0.25">
      <c r="A224" s="83" t="s">
        <v>109</v>
      </c>
      <c r="B224" s="69" t="s">
        <v>61</v>
      </c>
      <c r="C224" s="25" t="s">
        <v>72</v>
      </c>
      <c r="D224" s="6">
        <f>D225+D226+D227+D228</f>
        <v>2309783.1800000002</v>
      </c>
      <c r="E224" s="6">
        <f t="shared" si="62"/>
        <v>2445078.98</v>
      </c>
      <c r="F224" s="6">
        <f>F225+F226+F227+F228</f>
        <v>2445078.98</v>
      </c>
      <c r="G224" s="6">
        <f>G225+G226+G227+G228</f>
        <v>0</v>
      </c>
      <c r="H224" s="6">
        <f>H225+H226+H227+H228</f>
        <v>829419.89</v>
      </c>
      <c r="I224" s="17">
        <f>H224/D224*100</f>
        <v>35.909999999999997</v>
      </c>
      <c r="J224" s="18">
        <f t="shared" si="55"/>
        <v>33.92</v>
      </c>
    </row>
    <row r="225" spans="1:10" x14ac:dyDescent="0.25">
      <c r="A225" s="84"/>
      <c r="B225" s="70"/>
      <c r="C225" s="25" t="s">
        <v>77</v>
      </c>
      <c r="D225" s="6">
        <f t="shared" ref="D225:H228" si="66">D230+D235+D240+D245</f>
        <v>826220.4</v>
      </c>
      <c r="E225" s="6">
        <f t="shared" si="66"/>
        <v>826220.4</v>
      </c>
      <c r="F225" s="6">
        <f t="shared" si="66"/>
        <v>826220.4</v>
      </c>
      <c r="G225" s="6">
        <f t="shared" si="66"/>
        <v>0</v>
      </c>
      <c r="H225" s="6">
        <f t="shared" si="66"/>
        <v>464982.58</v>
      </c>
      <c r="I225" s="17">
        <f>H225/D225*100</f>
        <v>56.28</v>
      </c>
      <c r="J225" s="18">
        <f t="shared" si="55"/>
        <v>56.28</v>
      </c>
    </row>
    <row r="226" spans="1:10" x14ac:dyDescent="0.25">
      <c r="A226" s="84"/>
      <c r="B226" s="70"/>
      <c r="C226" s="24" t="s">
        <v>74</v>
      </c>
      <c r="D226" s="6">
        <f t="shared" si="66"/>
        <v>1177875.78</v>
      </c>
      <c r="E226" s="6">
        <f t="shared" si="66"/>
        <v>1312716.78</v>
      </c>
      <c r="F226" s="6">
        <f t="shared" si="66"/>
        <v>1312716.78</v>
      </c>
      <c r="G226" s="6">
        <f t="shared" si="66"/>
        <v>0</v>
      </c>
      <c r="H226" s="6">
        <f t="shared" si="66"/>
        <v>335150.71999999997</v>
      </c>
      <c r="I226" s="17">
        <f>H226/D226*100</f>
        <v>28.45</v>
      </c>
      <c r="J226" s="18">
        <f t="shared" si="55"/>
        <v>25.53</v>
      </c>
    </row>
    <row r="227" spans="1:10" ht="24" x14ac:dyDescent="0.25">
      <c r="A227" s="84"/>
      <c r="B227" s="70"/>
      <c r="C227" s="24" t="s">
        <v>75</v>
      </c>
      <c r="D227" s="6">
        <f t="shared" si="66"/>
        <v>305687</v>
      </c>
      <c r="E227" s="6">
        <f t="shared" si="66"/>
        <v>306141.8</v>
      </c>
      <c r="F227" s="6">
        <f t="shared" si="66"/>
        <v>306141.8</v>
      </c>
      <c r="G227" s="6">
        <f t="shared" si="66"/>
        <v>0</v>
      </c>
      <c r="H227" s="6">
        <f t="shared" si="66"/>
        <v>29286.59</v>
      </c>
      <c r="I227" s="17">
        <f>H227/D227*100</f>
        <v>9.58</v>
      </c>
      <c r="J227" s="18">
        <f t="shared" si="55"/>
        <v>9.57</v>
      </c>
    </row>
    <row r="228" spans="1:10" x14ac:dyDescent="0.25">
      <c r="A228" s="85"/>
      <c r="B228" s="71"/>
      <c r="C228" s="24" t="s">
        <v>76</v>
      </c>
      <c r="D228" s="6">
        <f t="shared" si="66"/>
        <v>0</v>
      </c>
      <c r="E228" s="6">
        <f t="shared" si="66"/>
        <v>0</v>
      </c>
      <c r="F228" s="6">
        <f t="shared" si="66"/>
        <v>0</v>
      </c>
      <c r="G228" s="6">
        <f t="shared" si="66"/>
        <v>0</v>
      </c>
      <c r="H228" s="6">
        <f t="shared" si="66"/>
        <v>0</v>
      </c>
      <c r="I228" s="17"/>
      <c r="J228" s="18"/>
    </row>
    <row r="229" spans="1:10" x14ac:dyDescent="0.25">
      <c r="A229" s="88" t="s">
        <v>110</v>
      </c>
      <c r="B229" s="65" t="s">
        <v>62</v>
      </c>
      <c r="C229" s="25" t="s">
        <v>72</v>
      </c>
      <c r="D229" s="6">
        <f>D230+D231+D232+D233</f>
        <v>310972.71000000002</v>
      </c>
      <c r="E229" s="6">
        <f t="shared" si="62"/>
        <v>311312.11</v>
      </c>
      <c r="F229" s="6">
        <f>F230+F231+F232+F233</f>
        <v>311312.11</v>
      </c>
      <c r="G229" s="6">
        <f>G230+G231+G232+G233</f>
        <v>0</v>
      </c>
      <c r="H229" s="6">
        <f>H230+H231+H232+H233</f>
        <v>311063.28999999998</v>
      </c>
      <c r="I229" s="17">
        <f>H229/D229*100</f>
        <v>100.03</v>
      </c>
      <c r="J229" s="18">
        <f t="shared" si="55"/>
        <v>99.92</v>
      </c>
    </row>
    <row r="230" spans="1:10" x14ac:dyDescent="0.25">
      <c r="A230" s="89"/>
      <c r="B230" s="66"/>
      <c r="C230" s="25" t="s">
        <v>77</v>
      </c>
      <c r="D230" s="6"/>
      <c r="E230" s="6">
        <f t="shared" si="62"/>
        <v>0</v>
      </c>
      <c r="F230" s="48"/>
      <c r="G230" s="6"/>
      <c r="H230" s="6">
        <v>0</v>
      </c>
      <c r="I230" s="17"/>
      <c r="J230" s="18"/>
    </row>
    <row r="231" spans="1:10" x14ac:dyDescent="0.25">
      <c r="A231" s="89"/>
      <c r="B231" s="66"/>
      <c r="C231" s="24" t="s">
        <v>74</v>
      </c>
      <c r="D231" s="6">
        <v>310972.71000000002</v>
      </c>
      <c r="E231" s="6">
        <f t="shared" si="62"/>
        <v>311221.51</v>
      </c>
      <c r="F231" s="47">
        <v>311221.51</v>
      </c>
      <c r="G231" s="6"/>
      <c r="H231" s="6">
        <v>310972.71000000002</v>
      </c>
      <c r="I231" s="17">
        <f>H231/D231*100</f>
        <v>100</v>
      </c>
      <c r="J231" s="18">
        <f t="shared" si="55"/>
        <v>99.92</v>
      </c>
    </row>
    <row r="232" spans="1:10" ht="24" x14ac:dyDescent="0.25">
      <c r="A232" s="89"/>
      <c r="B232" s="66"/>
      <c r="C232" s="24" t="s">
        <v>75</v>
      </c>
      <c r="D232" s="6"/>
      <c r="E232" s="6">
        <f t="shared" si="62"/>
        <v>90.6</v>
      </c>
      <c r="F232" s="47">
        <v>90.6</v>
      </c>
      <c r="G232" s="6"/>
      <c r="H232" s="6">
        <v>90.58</v>
      </c>
      <c r="I232" s="17"/>
      <c r="J232" s="18">
        <f t="shared" ref="J232:J306" si="67">H232/E232*100</f>
        <v>99.98</v>
      </c>
    </row>
    <row r="233" spans="1:10" x14ac:dyDescent="0.25">
      <c r="A233" s="90"/>
      <c r="B233" s="67"/>
      <c r="C233" s="24" t="s">
        <v>76</v>
      </c>
      <c r="D233" s="6"/>
      <c r="E233" s="6">
        <f t="shared" si="62"/>
        <v>0</v>
      </c>
      <c r="F233" s="6"/>
      <c r="G233" s="6"/>
      <c r="H233" s="6"/>
      <c r="I233" s="17"/>
      <c r="J233" s="18"/>
    </row>
    <row r="234" spans="1:10" x14ac:dyDescent="0.25">
      <c r="A234" s="88" t="s">
        <v>111</v>
      </c>
      <c r="B234" s="65" t="s">
        <v>92</v>
      </c>
      <c r="C234" s="24" t="s">
        <v>72</v>
      </c>
      <c r="D234" s="6">
        <f>D235+D236+D237+D238</f>
        <v>8442.52</v>
      </c>
      <c r="E234" s="6">
        <f t="shared" si="62"/>
        <v>8442.52</v>
      </c>
      <c r="F234" s="6">
        <f>F235+F236+F237+F238</f>
        <v>8442.52</v>
      </c>
      <c r="G234" s="6">
        <f>G235+G236+G237+G238</f>
        <v>0</v>
      </c>
      <c r="H234" s="6">
        <f>H235+H236+H237+H238</f>
        <v>8442.52</v>
      </c>
      <c r="I234" s="17">
        <f>H234/D234*100</f>
        <v>100</v>
      </c>
      <c r="J234" s="18">
        <f t="shared" si="67"/>
        <v>100</v>
      </c>
    </row>
    <row r="235" spans="1:10" x14ac:dyDescent="0.25">
      <c r="A235" s="89"/>
      <c r="B235" s="66"/>
      <c r="C235" s="24" t="s">
        <v>77</v>
      </c>
      <c r="D235" s="6"/>
      <c r="E235" s="6">
        <f t="shared" si="62"/>
        <v>0</v>
      </c>
      <c r="F235" s="32"/>
      <c r="G235" s="6"/>
      <c r="H235" s="6">
        <v>0</v>
      </c>
      <c r="I235" s="17"/>
      <c r="J235" s="18"/>
    </row>
    <row r="236" spans="1:10" x14ac:dyDescent="0.25">
      <c r="A236" s="89"/>
      <c r="B236" s="66"/>
      <c r="C236" s="24" t="s">
        <v>74</v>
      </c>
      <c r="D236" s="6">
        <v>8442.52</v>
      </c>
      <c r="E236" s="6">
        <f t="shared" si="62"/>
        <v>8442.52</v>
      </c>
      <c r="F236" s="32">
        <v>8442.52</v>
      </c>
      <c r="G236" s="6"/>
      <c r="H236" s="6">
        <v>8442.52</v>
      </c>
      <c r="I236" s="17">
        <f>H236/D236*100</f>
        <v>100</v>
      </c>
      <c r="J236" s="18">
        <f t="shared" si="67"/>
        <v>100</v>
      </c>
    </row>
    <row r="237" spans="1:10" ht="24" x14ac:dyDescent="0.25">
      <c r="A237" s="89"/>
      <c r="B237" s="66"/>
      <c r="C237" s="24" t="s">
        <v>75</v>
      </c>
      <c r="D237" s="6"/>
      <c r="E237" s="6">
        <f t="shared" si="62"/>
        <v>0</v>
      </c>
      <c r="F237" s="32"/>
      <c r="G237" s="6"/>
      <c r="H237" s="6">
        <v>0</v>
      </c>
      <c r="I237" s="17"/>
      <c r="J237" s="18"/>
    </row>
    <row r="238" spans="1:10" x14ac:dyDescent="0.25">
      <c r="A238" s="90"/>
      <c r="B238" s="67"/>
      <c r="C238" s="24" t="s">
        <v>76</v>
      </c>
      <c r="D238" s="6"/>
      <c r="E238" s="6">
        <f t="shared" si="62"/>
        <v>0</v>
      </c>
      <c r="F238" s="6"/>
      <c r="G238" s="6"/>
      <c r="H238" s="6"/>
      <c r="I238" s="17"/>
      <c r="J238" s="18"/>
    </row>
    <row r="239" spans="1:10" x14ac:dyDescent="0.25">
      <c r="A239" s="83" t="s">
        <v>112</v>
      </c>
      <c r="B239" s="69" t="s">
        <v>115</v>
      </c>
      <c r="C239" s="25" t="s">
        <v>72</v>
      </c>
      <c r="D239" s="6">
        <f>D240+D241+D242+D243</f>
        <v>6246.05</v>
      </c>
      <c r="E239" s="6">
        <f t="shared" si="62"/>
        <v>130954.45</v>
      </c>
      <c r="F239" s="6">
        <f>F240+F241+F242+F243</f>
        <v>130954.45</v>
      </c>
      <c r="G239" s="6">
        <f>G240+G241+G242+G243</f>
        <v>0</v>
      </c>
      <c r="H239" s="6">
        <f>H240+H241+H242+H243</f>
        <v>6610.24</v>
      </c>
      <c r="I239" s="17">
        <f>H239/D239*100</f>
        <v>105.83</v>
      </c>
      <c r="J239" s="18">
        <f t="shared" si="67"/>
        <v>5.05</v>
      </c>
    </row>
    <row r="240" spans="1:10" x14ac:dyDescent="0.25">
      <c r="A240" s="84"/>
      <c r="B240" s="70"/>
      <c r="C240" s="25" t="s">
        <v>77</v>
      </c>
      <c r="D240" s="6"/>
      <c r="E240" s="6">
        <f t="shared" si="62"/>
        <v>0</v>
      </c>
      <c r="F240" s="32"/>
      <c r="G240" s="6"/>
      <c r="H240" s="6">
        <v>0</v>
      </c>
      <c r="I240" s="17"/>
      <c r="J240" s="18"/>
    </row>
    <row r="241" spans="1:10" x14ac:dyDescent="0.25">
      <c r="A241" s="84"/>
      <c r="B241" s="70"/>
      <c r="C241" s="25" t="s">
        <v>74</v>
      </c>
      <c r="D241" s="6">
        <v>6246.05</v>
      </c>
      <c r="E241" s="6">
        <f t="shared" si="62"/>
        <v>130590.25</v>
      </c>
      <c r="F241" s="32">
        <v>130590.25</v>
      </c>
      <c r="G241" s="6"/>
      <c r="H241" s="6">
        <v>6246.05</v>
      </c>
      <c r="I241" s="17">
        <f>H241/D241*100</f>
        <v>100</v>
      </c>
      <c r="J241" s="18">
        <f t="shared" si="67"/>
        <v>4.78</v>
      </c>
    </row>
    <row r="242" spans="1:10" ht="24" x14ac:dyDescent="0.25">
      <c r="A242" s="84"/>
      <c r="B242" s="70"/>
      <c r="C242" s="25" t="s">
        <v>75</v>
      </c>
      <c r="D242" s="6"/>
      <c r="E242" s="6">
        <f t="shared" si="62"/>
        <v>364.2</v>
      </c>
      <c r="F242" s="32">
        <v>364.2</v>
      </c>
      <c r="G242" s="6"/>
      <c r="H242" s="6">
        <v>364.19</v>
      </c>
      <c r="I242" s="17"/>
      <c r="J242" s="18">
        <f t="shared" si="67"/>
        <v>100</v>
      </c>
    </row>
    <row r="243" spans="1:10" x14ac:dyDescent="0.25">
      <c r="A243" s="85"/>
      <c r="B243" s="71"/>
      <c r="C243" s="25" t="s">
        <v>76</v>
      </c>
      <c r="D243" s="6"/>
      <c r="E243" s="6">
        <f t="shared" si="62"/>
        <v>0</v>
      </c>
      <c r="F243" s="6"/>
      <c r="G243" s="6"/>
      <c r="H243" s="6"/>
      <c r="I243" s="17"/>
      <c r="J243" s="18"/>
    </row>
    <row r="244" spans="1:10" x14ac:dyDescent="0.25">
      <c r="A244" s="83" t="s">
        <v>94</v>
      </c>
      <c r="B244" s="69" t="s">
        <v>95</v>
      </c>
      <c r="C244" s="25" t="s">
        <v>72</v>
      </c>
      <c r="D244" s="6">
        <f>D245+D246+D247+D248</f>
        <v>1984121.9</v>
      </c>
      <c r="E244" s="6">
        <f t="shared" si="62"/>
        <v>1994369.9</v>
      </c>
      <c r="F244" s="6">
        <f>F245+F246+F247+F248</f>
        <v>1994369.9</v>
      </c>
      <c r="G244" s="6">
        <f t="shared" ref="G244:H244" si="68">G245+G246+G247+G248</f>
        <v>0</v>
      </c>
      <c r="H244" s="6">
        <f t="shared" si="68"/>
        <v>503303.84</v>
      </c>
      <c r="I244" s="17">
        <f t="shared" ref="I244:I247" si="69">H244/D244*100</f>
        <v>25.37</v>
      </c>
      <c r="J244" s="18">
        <f t="shared" si="67"/>
        <v>25.24</v>
      </c>
    </row>
    <row r="245" spans="1:10" x14ac:dyDescent="0.25">
      <c r="A245" s="84"/>
      <c r="B245" s="70"/>
      <c r="C245" s="25" t="s">
        <v>77</v>
      </c>
      <c r="D245" s="6">
        <v>826220.4</v>
      </c>
      <c r="E245" s="6">
        <f t="shared" si="62"/>
        <v>826220.4</v>
      </c>
      <c r="F245" s="36">
        <v>826220.4</v>
      </c>
      <c r="G245" s="6"/>
      <c r="H245" s="6">
        <v>464982.58</v>
      </c>
      <c r="I245" s="17">
        <f t="shared" si="69"/>
        <v>56.28</v>
      </c>
      <c r="J245" s="18">
        <f t="shared" si="67"/>
        <v>56.28</v>
      </c>
    </row>
    <row r="246" spans="1:10" x14ac:dyDescent="0.25">
      <c r="A246" s="84"/>
      <c r="B246" s="70"/>
      <c r="C246" s="25" t="s">
        <v>74</v>
      </c>
      <c r="D246" s="6">
        <v>852214.5</v>
      </c>
      <c r="E246" s="6">
        <f t="shared" si="62"/>
        <v>862462.5</v>
      </c>
      <c r="F246" s="36">
        <v>862462.5</v>
      </c>
      <c r="G246" s="6"/>
      <c r="H246" s="6">
        <v>9489.44</v>
      </c>
      <c r="I246" s="17">
        <f t="shared" si="69"/>
        <v>1.1100000000000001</v>
      </c>
      <c r="J246" s="18">
        <f t="shared" si="67"/>
        <v>1.1000000000000001</v>
      </c>
    </row>
    <row r="247" spans="1:10" ht="24" x14ac:dyDescent="0.25">
      <c r="A247" s="84"/>
      <c r="B247" s="70"/>
      <c r="C247" s="25" t="s">
        <v>75</v>
      </c>
      <c r="D247" s="6">
        <v>305687</v>
      </c>
      <c r="E247" s="6">
        <f t="shared" si="62"/>
        <v>305687</v>
      </c>
      <c r="F247" s="37">
        <v>305687</v>
      </c>
      <c r="G247" s="6"/>
      <c r="H247" s="6">
        <v>28831.82</v>
      </c>
      <c r="I247" s="17">
        <f t="shared" si="69"/>
        <v>9.43</v>
      </c>
      <c r="J247" s="18">
        <f t="shared" si="67"/>
        <v>9.43</v>
      </c>
    </row>
    <row r="248" spans="1:10" x14ac:dyDescent="0.25">
      <c r="A248" s="85"/>
      <c r="B248" s="71"/>
      <c r="C248" s="25" t="s">
        <v>76</v>
      </c>
      <c r="D248" s="6"/>
      <c r="E248" s="6">
        <f t="shared" si="62"/>
        <v>0</v>
      </c>
      <c r="F248" s="6"/>
      <c r="G248" s="6"/>
      <c r="H248" s="6"/>
      <c r="I248" s="15"/>
      <c r="J248" s="16"/>
    </row>
    <row r="249" spans="1:10" x14ac:dyDescent="0.25">
      <c r="A249" s="83" t="s">
        <v>132</v>
      </c>
      <c r="B249" s="69" t="s">
        <v>131</v>
      </c>
      <c r="C249" s="44" t="s">
        <v>72</v>
      </c>
      <c r="D249" s="6">
        <f>D250+D251+D252+D253</f>
        <v>96493.93</v>
      </c>
      <c r="E249" s="6">
        <f t="shared" si="62"/>
        <v>96493.93</v>
      </c>
      <c r="F249" s="6">
        <f>F250+F251+F252+F253</f>
        <v>96493.93</v>
      </c>
      <c r="G249" s="6">
        <f t="shared" ref="G249:H249" si="70">G250+G251+G252+G253</f>
        <v>0</v>
      </c>
      <c r="H249" s="6">
        <f t="shared" si="70"/>
        <v>0</v>
      </c>
      <c r="I249" s="15"/>
      <c r="J249" s="16"/>
    </row>
    <row r="250" spans="1:10" x14ac:dyDescent="0.25">
      <c r="A250" s="84"/>
      <c r="B250" s="70"/>
      <c r="C250" s="44" t="s">
        <v>77</v>
      </c>
      <c r="D250" s="6">
        <v>81515.899999999994</v>
      </c>
      <c r="E250" s="6">
        <f t="shared" si="62"/>
        <v>81515.899999999994</v>
      </c>
      <c r="F250" s="36">
        <v>81515.899999999994</v>
      </c>
      <c r="G250" s="6"/>
      <c r="H250" s="6"/>
      <c r="I250" s="15"/>
      <c r="J250" s="16"/>
    </row>
    <row r="251" spans="1:10" x14ac:dyDescent="0.25">
      <c r="A251" s="84"/>
      <c r="B251" s="70"/>
      <c r="C251" s="44" t="s">
        <v>74</v>
      </c>
      <c r="D251" s="6">
        <v>13270.03</v>
      </c>
      <c r="E251" s="6">
        <f t="shared" si="62"/>
        <v>13270.03</v>
      </c>
      <c r="F251" s="36">
        <v>13270.03</v>
      </c>
      <c r="G251" s="6"/>
      <c r="H251" s="6"/>
      <c r="I251" s="15"/>
      <c r="J251" s="16"/>
    </row>
    <row r="252" spans="1:10" ht="24" x14ac:dyDescent="0.25">
      <c r="A252" s="84"/>
      <c r="B252" s="70"/>
      <c r="C252" s="44" t="s">
        <v>75</v>
      </c>
      <c r="D252" s="6">
        <v>1708</v>
      </c>
      <c r="E252" s="6">
        <f t="shared" si="62"/>
        <v>1708</v>
      </c>
      <c r="F252" s="37">
        <v>1708</v>
      </c>
      <c r="G252" s="6"/>
      <c r="H252" s="6"/>
      <c r="I252" s="15"/>
      <c r="J252" s="16"/>
    </row>
    <row r="253" spans="1:10" x14ac:dyDescent="0.25">
      <c r="A253" s="85"/>
      <c r="B253" s="71"/>
      <c r="C253" s="44" t="s">
        <v>76</v>
      </c>
      <c r="D253" s="6"/>
      <c r="E253" s="6">
        <f t="shared" si="62"/>
        <v>0</v>
      </c>
      <c r="F253" s="6"/>
      <c r="G253" s="6"/>
      <c r="H253" s="6"/>
      <c r="I253" s="15"/>
      <c r="J253" s="16"/>
    </row>
    <row r="254" spans="1:10" x14ac:dyDescent="0.25">
      <c r="A254" s="83" t="s">
        <v>117</v>
      </c>
      <c r="B254" s="69" t="s">
        <v>116</v>
      </c>
      <c r="C254" s="26" t="s">
        <v>72</v>
      </c>
      <c r="D254" s="6">
        <f>D255+D256+D257+D258</f>
        <v>32440.560000000001</v>
      </c>
      <c r="E254" s="6">
        <f t="shared" si="62"/>
        <v>32440.560000000001</v>
      </c>
      <c r="F254" s="6">
        <f>F255+F256+F257+F258</f>
        <v>32440.560000000001</v>
      </c>
      <c r="G254" s="6">
        <f>G255+G256+G257+G258</f>
        <v>0</v>
      </c>
      <c r="H254" s="6">
        <f>H255+H256+H257+H258</f>
        <v>7468.31</v>
      </c>
      <c r="I254" s="17">
        <f t="shared" ref="I254:I256" si="71">H254/D254*100</f>
        <v>23.02</v>
      </c>
      <c r="J254" s="18">
        <f t="shared" si="67"/>
        <v>23.02</v>
      </c>
    </row>
    <row r="255" spans="1:10" x14ac:dyDescent="0.25">
      <c r="A255" s="84"/>
      <c r="B255" s="70"/>
      <c r="C255" s="26" t="s">
        <v>77</v>
      </c>
      <c r="D255" s="6">
        <v>27898.880000000001</v>
      </c>
      <c r="E255" s="6">
        <f t="shared" si="62"/>
        <v>31791.75</v>
      </c>
      <c r="F255" s="36">
        <v>31791.75</v>
      </c>
      <c r="G255" s="6"/>
      <c r="H255" s="6">
        <v>7318.95</v>
      </c>
      <c r="I255" s="17">
        <f t="shared" si="71"/>
        <v>26.23</v>
      </c>
      <c r="J255" s="18">
        <f t="shared" si="67"/>
        <v>23.02</v>
      </c>
    </row>
    <row r="256" spans="1:10" x14ac:dyDescent="0.25">
      <c r="A256" s="84"/>
      <c r="B256" s="70"/>
      <c r="C256" s="26" t="s">
        <v>74</v>
      </c>
      <c r="D256" s="6">
        <v>4541.68</v>
      </c>
      <c r="E256" s="6">
        <f t="shared" si="62"/>
        <v>648.80999999999995</v>
      </c>
      <c r="F256" s="36">
        <v>648.80999999999995</v>
      </c>
      <c r="G256" s="6"/>
      <c r="H256" s="6">
        <f>149.37-0.01</f>
        <v>149.36000000000001</v>
      </c>
      <c r="I256" s="17">
        <f t="shared" si="71"/>
        <v>3.29</v>
      </c>
      <c r="J256" s="18">
        <f t="shared" si="67"/>
        <v>23.02</v>
      </c>
    </row>
    <row r="257" spans="1:10" ht="24" x14ac:dyDescent="0.25">
      <c r="A257" s="84"/>
      <c r="B257" s="70"/>
      <c r="C257" s="26" t="s">
        <v>75</v>
      </c>
      <c r="D257" s="6"/>
      <c r="E257" s="6">
        <f t="shared" si="62"/>
        <v>0</v>
      </c>
      <c r="F257" s="37"/>
      <c r="G257" s="6"/>
      <c r="H257" s="6"/>
      <c r="I257" s="15"/>
      <c r="J257" s="16"/>
    </row>
    <row r="258" spans="1:10" x14ac:dyDescent="0.25">
      <c r="A258" s="85"/>
      <c r="B258" s="71"/>
      <c r="C258" s="26" t="s">
        <v>76</v>
      </c>
      <c r="D258" s="6"/>
      <c r="E258" s="6">
        <f t="shared" si="62"/>
        <v>0</v>
      </c>
      <c r="F258" s="6"/>
      <c r="G258" s="6"/>
      <c r="H258" s="6"/>
      <c r="I258" s="15"/>
      <c r="J258" s="16"/>
    </row>
    <row r="259" spans="1:10" x14ac:dyDescent="0.25">
      <c r="A259" s="83" t="s">
        <v>133</v>
      </c>
      <c r="B259" s="69" t="s">
        <v>134</v>
      </c>
      <c r="C259" s="44" t="s">
        <v>72</v>
      </c>
      <c r="D259" s="6">
        <f>D260+D261+D262+D263</f>
        <v>6761.7</v>
      </c>
      <c r="E259" s="6">
        <f t="shared" si="62"/>
        <v>6658.79</v>
      </c>
      <c r="F259" s="6">
        <f>F260+F261+F262+F263</f>
        <v>6658.79</v>
      </c>
      <c r="G259" s="6">
        <f>G260+G261+G262+G263</f>
        <v>0</v>
      </c>
      <c r="H259" s="6">
        <f>H260+H261+H262+H263</f>
        <v>0</v>
      </c>
      <c r="I259" s="15">
        <f t="shared" ref="I259:I267" si="72">H259/D259*100</f>
        <v>0</v>
      </c>
      <c r="J259" s="16">
        <f t="shared" si="67"/>
        <v>0</v>
      </c>
    </row>
    <row r="260" spans="1:10" x14ac:dyDescent="0.25">
      <c r="A260" s="84"/>
      <c r="B260" s="70"/>
      <c r="C260" s="44" t="s">
        <v>77</v>
      </c>
      <c r="D260" s="6">
        <v>6508.86</v>
      </c>
      <c r="E260" s="6">
        <f t="shared" si="62"/>
        <v>6508.86</v>
      </c>
      <c r="F260" s="36">
        <v>6508.86</v>
      </c>
      <c r="G260" s="6"/>
      <c r="H260" s="6"/>
      <c r="I260" s="15">
        <f t="shared" si="72"/>
        <v>0</v>
      </c>
      <c r="J260" s="16">
        <f t="shared" si="67"/>
        <v>0</v>
      </c>
    </row>
    <row r="261" spans="1:10" x14ac:dyDescent="0.25">
      <c r="A261" s="84"/>
      <c r="B261" s="70"/>
      <c r="C261" s="44" t="s">
        <v>74</v>
      </c>
      <c r="D261" s="6">
        <v>132.84</v>
      </c>
      <c r="E261" s="6">
        <f t="shared" si="62"/>
        <v>132.84</v>
      </c>
      <c r="F261" s="36">
        <v>132.84</v>
      </c>
      <c r="G261" s="6"/>
      <c r="H261" s="6"/>
      <c r="I261" s="15">
        <f t="shared" si="72"/>
        <v>0</v>
      </c>
      <c r="J261" s="16">
        <f t="shared" si="67"/>
        <v>0</v>
      </c>
    </row>
    <row r="262" spans="1:10" ht="24" x14ac:dyDescent="0.25">
      <c r="A262" s="84"/>
      <c r="B262" s="70"/>
      <c r="C262" s="44" t="s">
        <v>75</v>
      </c>
      <c r="D262" s="6">
        <v>120</v>
      </c>
      <c r="E262" s="6">
        <f t="shared" si="62"/>
        <v>17.09</v>
      </c>
      <c r="F262" s="37">
        <v>17.09</v>
      </c>
      <c r="G262" s="6"/>
      <c r="H262" s="6"/>
      <c r="I262" s="15">
        <f t="shared" si="72"/>
        <v>0</v>
      </c>
      <c r="J262" s="16">
        <f t="shared" si="67"/>
        <v>0</v>
      </c>
    </row>
    <row r="263" spans="1:10" x14ac:dyDescent="0.25">
      <c r="A263" s="85"/>
      <c r="B263" s="71"/>
      <c r="C263" s="44" t="s">
        <v>76</v>
      </c>
      <c r="D263" s="6"/>
      <c r="E263" s="6">
        <f t="shared" si="62"/>
        <v>0</v>
      </c>
      <c r="F263" s="6"/>
      <c r="G263" s="6"/>
      <c r="H263" s="6"/>
      <c r="I263" s="15"/>
      <c r="J263" s="16"/>
    </row>
    <row r="264" spans="1:10" x14ac:dyDescent="0.25">
      <c r="A264" s="91" t="s">
        <v>135</v>
      </c>
      <c r="B264" s="73" t="s">
        <v>136</v>
      </c>
      <c r="C264" s="39" t="s">
        <v>72</v>
      </c>
      <c r="D264" s="6">
        <f>D265+D266+D267+D268</f>
        <v>29608</v>
      </c>
      <c r="E264" s="6">
        <f t="shared" si="62"/>
        <v>29608</v>
      </c>
      <c r="F264" s="6">
        <f>F265+F266+F267+F268</f>
        <v>29608</v>
      </c>
      <c r="G264" s="6">
        <f>G265+G266+G267+G268</f>
        <v>0</v>
      </c>
      <c r="H264" s="6">
        <f>H265+H266+H267+H268</f>
        <v>6959.37</v>
      </c>
      <c r="I264" s="15">
        <f t="shared" si="72"/>
        <v>23.51</v>
      </c>
      <c r="J264" s="16">
        <f t="shared" si="67"/>
        <v>23.51</v>
      </c>
    </row>
    <row r="265" spans="1:10" x14ac:dyDescent="0.25">
      <c r="A265" s="92"/>
      <c r="B265" s="74"/>
      <c r="C265" s="39" t="s">
        <v>77</v>
      </c>
      <c r="D265" s="6"/>
      <c r="E265" s="6">
        <f t="shared" si="62"/>
        <v>0</v>
      </c>
      <c r="F265" s="6"/>
      <c r="G265" s="6"/>
      <c r="H265" s="6"/>
      <c r="I265" s="15"/>
      <c r="J265" s="16"/>
    </row>
    <row r="266" spans="1:10" x14ac:dyDescent="0.25">
      <c r="A266" s="92"/>
      <c r="B266" s="74"/>
      <c r="C266" s="39" t="s">
        <v>74</v>
      </c>
      <c r="D266" s="6"/>
      <c r="E266" s="6">
        <f t="shared" si="62"/>
        <v>0</v>
      </c>
      <c r="F266" s="6"/>
      <c r="G266" s="6"/>
      <c r="H266" s="6"/>
      <c r="I266" s="15"/>
      <c r="J266" s="16"/>
    </row>
    <row r="267" spans="1:10" ht="24" x14ac:dyDescent="0.25">
      <c r="A267" s="92"/>
      <c r="B267" s="74"/>
      <c r="C267" s="39" t="s">
        <v>75</v>
      </c>
      <c r="D267" s="6">
        <v>29608</v>
      </c>
      <c r="E267" s="6">
        <f t="shared" si="62"/>
        <v>29608</v>
      </c>
      <c r="F267" s="6">
        <v>29608</v>
      </c>
      <c r="G267" s="6"/>
      <c r="H267" s="6">
        <v>6959.37</v>
      </c>
      <c r="I267" s="15">
        <f t="shared" si="72"/>
        <v>23.51</v>
      </c>
      <c r="J267" s="16">
        <f t="shared" si="67"/>
        <v>23.51</v>
      </c>
    </row>
    <row r="268" spans="1:10" x14ac:dyDescent="0.25">
      <c r="A268" s="93"/>
      <c r="B268" s="75"/>
      <c r="C268" s="39" t="s">
        <v>76</v>
      </c>
      <c r="D268" s="6"/>
      <c r="E268" s="6">
        <f t="shared" si="62"/>
        <v>0</v>
      </c>
      <c r="F268" s="6"/>
      <c r="G268" s="6"/>
      <c r="H268" s="6"/>
      <c r="I268" s="15"/>
      <c r="J268" s="16"/>
    </row>
    <row r="269" spans="1:10" x14ac:dyDescent="0.25">
      <c r="A269" s="87" t="s">
        <v>23</v>
      </c>
      <c r="B269" s="62" t="s">
        <v>63</v>
      </c>
      <c r="C269" s="8" t="s">
        <v>72</v>
      </c>
      <c r="D269" s="7">
        <f>D270+D271+D272+D273</f>
        <v>1998</v>
      </c>
      <c r="E269" s="7">
        <f t="shared" si="62"/>
        <v>2100.91</v>
      </c>
      <c r="F269" s="7">
        <f>F270+F271+F272+F273</f>
        <v>2100.91</v>
      </c>
      <c r="G269" s="7">
        <f>G270+G271+G272+G273</f>
        <v>0</v>
      </c>
      <c r="H269" s="7">
        <f>H270+H271+H272+H273</f>
        <v>296.27</v>
      </c>
      <c r="I269" s="15">
        <f>H269/D269*100</f>
        <v>14.83</v>
      </c>
      <c r="J269" s="16">
        <f t="shared" si="67"/>
        <v>14.1</v>
      </c>
    </row>
    <row r="270" spans="1:10" x14ac:dyDescent="0.25">
      <c r="A270" s="87"/>
      <c r="B270" s="62"/>
      <c r="C270" s="8" t="s">
        <v>77</v>
      </c>
      <c r="D270" s="7">
        <f>SUM(D275+D280)</f>
        <v>0</v>
      </c>
      <c r="E270" s="7">
        <f t="shared" si="62"/>
        <v>0</v>
      </c>
      <c r="F270" s="7">
        <f>F275+F280</f>
        <v>0</v>
      </c>
      <c r="G270" s="7">
        <f>G275+G280</f>
        <v>0</v>
      </c>
      <c r="H270" s="7"/>
      <c r="I270" s="15"/>
      <c r="J270" s="16"/>
    </row>
    <row r="271" spans="1:10" x14ac:dyDescent="0.25">
      <c r="A271" s="87"/>
      <c r="B271" s="62"/>
      <c r="C271" s="9" t="s">
        <v>74</v>
      </c>
      <c r="D271" s="7">
        <f t="shared" ref="D271:D273" si="73">SUM(D276+D281)</f>
        <v>0</v>
      </c>
      <c r="E271" s="7">
        <f t="shared" si="62"/>
        <v>0</v>
      </c>
      <c r="F271" s="7">
        <f t="shared" ref="F271:G273" si="74">F276+F281</f>
        <v>0</v>
      </c>
      <c r="G271" s="7">
        <f t="shared" si="74"/>
        <v>0</v>
      </c>
      <c r="H271" s="7">
        <f>SUM(H276+H281)</f>
        <v>0</v>
      </c>
      <c r="I271" s="15"/>
      <c r="J271" s="16"/>
    </row>
    <row r="272" spans="1:10" ht="24" x14ac:dyDescent="0.25">
      <c r="A272" s="87"/>
      <c r="B272" s="62"/>
      <c r="C272" s="9" t="s">
        <v>75</v>
      </c>
      <c r="D272" s="7">
        <f t="shared" si="73"/>
        <v>1998</v>
      </c>
      <c r="E272" s="7">
        <f t="shared" si="62"/>
        <v>2100.91</v>
      </c>
      <c r="F272" s="7">
        <f t="shared" si="74"/>
        <v>2100.91</v>
      </c>
      <c r="G272" s="7">
        <f t="shared" si="74"/>
        <v>0</v>
      </c>
      <c r="H272" s="7">
        <f t="shared" ref="H272" si="75">SUM(H277+H282)</f>
        <v>296.27</v>
      </c>
      <c r="I272" s="15">
        <f>H272/D272*100</f>
        <v>14.83</v>
      </c>
      <c r="J272" s="16">
        <f t="shared" si="67"/>
        <v>14.1</v>
      </c>
    </row>
    <row r="273" spans="1:10" x14ac:dyDescent="0.25">
      <c r="A273" s="87"/>
      <c r="B273" s="62"/>
      <c r="C273" s="9" t="s">
        <v>76</v>
      </c>
      <c r="D273" s="7">
        <f t="shared" si="73"/>
        <v>0</v>
      </c>
      <c r="E273" s="7">
        <f t="shared" si="62"/>
        <v>0</v>
      </c>
      <c r="F273" s="7">
        <f t="shared" si="74"/>
        <v>0</v>
      </c>
      <c r="G273" s="7">
        <f t="shared" si="74"/>
        <v>0</v>
      </c>
      <c r="H273" s="7">
        <f t="shared" ref="H273" si="76">SUM(H278+H283)</f>
        <v>0</v>
      </c>
      <c r="I273" s="15"/>
      <c r="J273" s="16"/>
    </row>
    <row r="274" spans="1:10" x14ac:dyDescent="0.25">
      <c r="A274" s="60" t="s">
        <v>24</v>
      </c>
      <c r="B274" s="64" t="s">
        <v>64</v>
      </c>
      <c r="C274" s="25" t="s">
        <v>72</v>
      </c>
      <c r="D274" s="6">
        <f>D275+D276+D277+D278</f>
        <v>714</v>
      </c>
      <c r="E274" s="6">
        <f t="shared" si="62"/>
        <v>816.91</v>
      </c>
      <c r="F274" s="6">
        <f>F275+F276+F277+F278</f>
        <v>816.91</v>
      </c>
      <c r="G274" s="6">
        <f>G275+G276+G277+G278</f>
        <v>0</v>
      </c>
      <c r="H274" s="6">
        <f>H275+H276+H277+H278</f>
        <v>157.06</v>
      </c>
      <c r="I274" s="17">
        <f>H274/D274*100</f>
        <v>22</v>
      </c>
      <c r="J274" s="18">
        <f t="shared" si="67"/>
        <v>19.23</v>
      </c>
    </row>
    <row r="275" spans="1:10" x14ac:dyDescent="0.25">
      <c r="A275" s="60"/>
      <c r="B275" s="64"/>
      <c r="C275" s="25" t="s">
        <v>77</v>
      </c>
      <c r="D275" s="6"/>
      <c r="E275" s="6">
        <f t="shared" si="62"/>
        <v>0</v>
      </c>
      <c r="F275" s="31"/>
      <c r="G275" s="6"/>
      <c r="H275" s="6"/>
      <c r="I275" s="17"/>
      <c r="J275" s="18"/>
    </row>
    <row r="276" spans="1:10" x14ac:dyDescent="0.25">
      <c r="A276" s="60"/>
      <c r="B276" s="64"/>
      <c r="C276" s="24" t="s">
        <v>74</v>
      </c>
      <c r="D276" s="6"/>
      <c r="E276" s="6">
        <f t="shared" si="62"/>
        <v>0</v>
      </c>
      <c r="F276" s="31"/>
      <c r="G276" s="6"/>
      <c r="H276" s="6"/>
      <c r="I276" s="17"/>
      <c r="J276" s="18"/>
    </row>
    <row r="277" spans="1:10" ht="24" x14ac:dyDescent="0.25">
      <c r="A277" s="60"/>
      <c r="B277" s="64"/>
      <c r="C277" s="24" t="s">
        <v>75</v>
      </c>
      <c r="D277" s="6">
        <v>714</v>
      </c>
      <c r="E277" s="6">
        <f t="shared" si="62"/>
        <v>816.91</v>
      </c>
      <c r="F277" s="29">
        <v>816.91</v>
      </c>
      <c r="G277" s="6"/>
      <c r="H277" s="6">
        <v>157.06</v>
      </c>
      <c r="I277" s="17">
        <f>H277/D277*100</f>
        <v>22</v>
      </c>
      <c r="J277" s="18">
        <f t="shared" si="67"/>
        <v>19.23</v>
      </c>
    </row>
    <row r="278" spans="1:10" x14ac:dyDescent="0.25">
      <c r="A278" s="60"/>
      <c r="B278" s="64"/>
      <c r="C278" s="24" t="s">
        <v>76</v>
      </c>
      <c r="D278" s="6"/>
      <c r="E278" s="6">
        <f t="shared" si="62"/>
        <v>0</v>
      </c>
      <c r="F278" s="6"/>
      <c r="G278" s="6"/>
      <c r="H278" s="6"/>
      <c r="I278" s="17"/>
      <c r="J278" s="18"/>
    </row>
    <row r="279" spans="1:10" x14ac:dyDescent="0.25">
      <c r="A279" s="60" t="s">
        <v>25</v>
      </c>
      <c r="B279" s="64" t="s">
        <v>65</v>
      </c>
      <c r="C279" s="25" t="s">
        <v>72</v>
      </c>
      <c r="D279" s="6">
        <f>D282</f>
        <v>1284</v>
      </c>
      <c r="E279" s="6">
        <f t="shared" si="62"/>
        <v>1284</v>
      </c>
      <c r="F279" s="6">
        <f>F280+F281+F282+F283</f>
        <v>1284</v>
      </c>
      <c r="G279" s="6">
        <f>G280+G281+G282+G283</f>
        <v>0</v>
      </c>
      <c r="H279" s="6">
        <f>H280+H281+H282+H283</f>
        <v>139.21</v>
      </c>
      <c r="I279" s="17">
        <f>H279/D279*100</f>
        <v>10.84</v>
      </c>
      <c r="J279" s="18">
        <f t="shared" si="67"/>
        <v>10.84</v>
      </c>
    </row>
    <row r="280" spans="1:10" ht="22.5" customHeight="1" x14ac:dyDescent="0.25">
      <c r="A280" s="60"/>
      <c r="B280" s="64"/>
      <c r="C280" s="25" t="s">
        <v>77</v>
      </c>
      <c r="D280" s="6"/>
      <c r="E280" s="6">
        <f t="shared" si="62"/>
        <v>0</v>
      </c>
      <c r="F280" s="31"/>
      <c r="G280" s="6"/>
      <c r="H280" s="6"/>
      <c r="I280" s="17"/>
      <c r="J280" s="18"/>
    </row>
    <row r="281" spans="1:10" x14ac:dyDescent="0.25">
      <c r="A281" s="60"/>
      <c r="B281" s="64"/>
      <c r="C281" s="24" t="s">
        <v>74</v>
      </c>
      <c r="D281" s="6"/>
      <c r="E281" s="6">
        <f t="shared" si="62"/>
        <v>0</v>
      </c>
      <c r="F281" s="31"/>
      <c r="G281" s="6"/>
      <c r="H281" s="6"/>
      <c r="I281" s="17"/>
      <c r="J281" s="18"/>
    </row>
    <row r="282" spans="1:10" ht="33" customHeight="1" x14ac:dyDescent="0.25">
      <c r="A282" s="60"/>
      <c r="B282" s="64"/>
      <c r="C282" s="24" t="s">
        <v>75</v>
      </c>
      <c r="D282" s="6">
        <v>1284</v>
      </c>
      <c r="E282" s="6">
        <f t="shared" si="62"/>
        <v>1284</v>
      </c>
      <c r="F282" s="29">
        <v>1284</v>
      </c>
      <c r="G282" s="6"/>
      <c r="H282" s="6">
        <v>139.21</v>
      </c>
      <c r="I282" s="17">
        <f>H282/D282*100</f>
        <v>10.84</v>
      </c>
      <c r="J282" s="18">
        <f t="shared" si="67"/>
        <v>10.84</v>
      </c>
    </row>
    <row r="283" spans="1:10" x14ac:dyDescent="0.25">
      <c r="A283" s="60"/>
      <c r="B283" s="64"/>
      <c r="C283" s="24" t="s">
        <v>76</v>
      </c>
      <c r="D283" s="6"/>
      <c r="E283" s="6">
        <f t="shared" si="62"/>
        <v>0</v>
      </c>
      <c r="F283" s="6"/>
      <c r="G283" s="6"/>
      <c r="H283" s="6"/>
      <c r="I283" s="15"/>
      <c r="J283" s="16"/>
    </row>
    <row r="284" spans="1:10" x14ac:dyDescent="0.25">
      <c r="A284" s="94" t="s">
        <v>26</v>
      </c>
      <c r="B284" s="62" t="s">
        <v>66</v>
      </c>
      <c r="C284" s="8" t="s">
        <v>72</v>
      </c>
      <c r="D284" s="7">
        <f>D285+D286+D287+D288</f>
        <v>555412</v>
      </c>
      <c r="E284" s="7">
        <f t="shared" si="62"/>
        <v>755250.77</v>
      </c>
      <c r="F284" s="7">
        <f>F285+F286+F287+F288</f>
        <v>627751.80000000005</v>
      </c>
      <c r="G284" s="7">
        <f>G285+G286+G287+G288</f>
        <v>127498.97</v>
      </c>
      <c r="H284" s="7">
        <f>H285+H286+H287+H288</f>
        <v>19802.14</v>
      </c>
      <c r="I284" s="15">
        <f>H284/D284*100</f>
        <v>3.57</v>
      </c>
      <c r="J284" s="16">
        <f t="shared" si="67"/>
        <v>2.62</v>
      </c>
    </row>
    <row r="285" spans="1:10" x14ac:dyDescent="0.25">
      <c r="A285" s="94"/>
      <c r="B285" s="62"/>
      <c r="C285" s="8" t="s">
        <v>77</v>
      </c>
      <c r="D285" s="7">
        <v>101033.7</v>
      </c>
      <c r="E285" s="7">
        <f t="shared" si="62"/>
        <v>101033.60000000001</v>
      </c>
      <c r="F285" s="31">
        <v>101033.60000000001</v>
      </c>
      <c r="G285" s="7"/>
      <c r="H285" s="7"/>
      <c r="I285" s="15"/>
      <c r="J285" s="16"/>
    </row>
    <row r="286" spans="1:10" x14ac:dyDescent="0.25">
      <c r="A286" s="94"/>
      <c r="B286" s="62"/>
      <c r="C286" s="9" t="s">
        <v>74</v>
      </c>
      <c r="D286" s="7">
        <v>282595.3</v>
      </c>
      <c r="E286" s="7">
        <f t="shared" si="62"/>
        <v>427447</v>
      </c>
      <c r="F286" s="32">
        <v>427447</v>
      </c>
      <c r="G286" s="7"/>
      <c r="H286" s="7">
        <v>0</v>
      </c>
      <c r="I286" s="15">
        <f>H286/D286*100</f>
        <v>0</v>
      </c>
      <c r="J286" s="16">
        <f t="shared" si="67"/>
        <v>0</v>
      </c>
    </row>
    <row r="287" spans="1:10" ht="24" x14ac:dyDescent="0.25">
      <c r="A287" s="94"/>
      <c r="B287" s="62"/>
      <c r="C287" s="9" t="s">
        <v>75</v>
      </c>
      <c r="D287" s="7">
        <v>75126</v>
      </c>
      <c r="E287" s="7">
        <f t="shared" si="62"/>
        <v>99271.2</v>
      </c>
      <c r="F287" s="32">
        <v>99271.2</v>
      </c>
      <c r="G287" s="7"/>
      <c r="H287" s="7">
        <v>9437.6</v>
      </c>
      <c r="I287" s="15">
        <f>H287/D287*100</f>
        <v>12.56</v>
      </c>
      <c r="J287" s="16">
        <f t="shared" si="67"/>
        <v>9.51</v>
      </c>
    </row>
    <row r="288" spans="1:10" x14ac:dyDescent="0.25">
      <c r="A288" s="94"/>
      <c r="B288" s="62"/>
      <c r="C288" s="9" t="s">
        <v>76</v>
      </c>
      <c r="D288" s="7">
        <v>96657</v>
      </c>
      <c r="E288" s="7">
        <f t="shared" si="62"/>
        <v>127498.97</v>
      </c>
      <c r="F288" s="7"/>
      <c r="G288" s="6">
        <v>127498.97</v>
      </c>
      <c r="H288" s="15">
        <v>10364.540000000001</v>
      </c>
      <c r="I288" s="15">
        <f>H288/D288*100</f>
        <v>10.72</v>
      </c>
      <c r="J288" s="16">
        <f t="shared" si="67"/>
        <v>8.1300000000000008</v>
      </c>
    </row>
    <row r="289" spans="1:10" x14ac:dyDescent="0.25">
      <c r="A289" s="94" t="s">
        <v>27</v>
      </c>
      <c r="B289" s="62" t="s">
        <v>67</v>
      </c>
      <c r="C289" s="8" t="s">
        <v>72</v>
      </c>
      <c r="D289" s="7">
        <f>D290+D291+D292+D293</f>
        <v>220578</v>
      </c>
      <c r="E289" s="7">
        <f t="shared" si="62"/>
        <v>220578</v>
      </c>
      <c r="F289" s="7">
        <f>F290+F291+F292+F293</f>
        <v>220578</v>
      </c>
      <c r="G289" s="7">
        <f>G290+G291+G292+G293</f>
        <v>0</v>
      </c>
      <c r="H289" s="7">
        <f>H290+H291+H292+H293</f>
        <v>50452.480000000003</v>
      </c>
      <c r="I289" s="15">
        <f>H289/D289*100</f>
        <v>22.87</v>
      </c>
      <c r="J289" s="16">
        <f t="shared" si="67"/>
        <v>22.87</v>
      </c>
    </row>
    <row r="290" spans="1:10" x14ac:dyDescent="0.25">
      <c r="A290" s="94"/>
      <c r="B290" s="62"/>
      <c r="C290" s="8" t="s">
        <v>77</v>
      </c>
      <c r="D290" s="7">
        <f>D295+D300+D305</f>
        <v>0</v>
      </c>
      <c r="E290" s="7">
        <f t="shared" si="62"/>
        <v>0</v>
      </c>
      <c r="F290" s="7">
        <f>+F295+F300+F305</f>
        <v>0</v>
      </c>
      <c r="G290" s="7">
        <f>+G295+G300+G305</f>
        <v>0</v>
      </c>
      <c r="H290" s="7">
        <f>+H295+H300+H305</f>
        <v>0</v>
      </c>
      <c r="I290" s="15">
        <v>0</v>
      </c>
      <c r="J290" s="16">
        <v>0</v>
      </c>
    </row>
    <row r="291" spans="1:10" x14ac:dyDescent="0.25">
      <c r="A291" s="94"/>
      <c r="B291" s="62"/>
      <c r="C291" s="9" t="s">
        <v>74</v>
      </c>
      <c r="D291" s="7">
        <f t="shared" ref="D291:D293" si="77">D296+D301+D306</f>
        <v>220578</v>
      </c>
      <c r="E291" s="7">
        <f t="shared" si="62"/>
        <v>220578</v>
      </c>
      <c r="F291" s="7">
        <f t="shared" ref="F291:H293" si="78">+F296+F301+F306</f>
        <v>220578</v>
      </c>
      <c r="G291" s="7">
        <f t="shared" si="78"/>
        <v>0</v>
      </c>
      <c r="H291" s="7">
        <f t="shared" si="78"/>
        <v>50452.480000000003</v>
      </c>
      <c r="I291" s="15">
        <f>H291/D291*100</f>
        <v>22.87</v>
      </c>
      <c r="J291" s="16">
        <f t="shared" si="67"/>
        <v>22.87</v>
      </c>
    </row>
    <row r="292" spans="1:10" ht="24" x14ac:dyDescent="0.25">
      <c r="A292" s="94"/>
      <c r="B292" s="62"/>
      <c r="C292" s="9" t="s">
        <v>75</v>
      </c>
      <c r="D292" s="7">
        <f t="shared" si="77"/>
        <v>0</v>
      </c>
      <c r="E292" s="7">
        <f t="shared" si="62"/>
        <v>0</v>
      </c>
      <c r="F292" s="7">
        <f t="shared" si="78"/>
        <v>0</v>
      </c>
      <c r="G292" s="7">
        <f t="shared" si="78"/>
        <v>0</v>
      </c>
      <c r="H292" s="7">
        <f t="shared" si="78"/>
        <v>0</v>
      </c>
      <c r="I292" s="15"/>
      <c r="J292" s="16"/>
    </row>
    <row r="293" spans="1:10" x14ac:dyDescent="0.25">
      <c r="A293" s="94"/>
      <c r="B293" s="62"/>
      <c r="C293" s="9" t="s">
        <v>76</v>
      </c>
      <c r="D293" s="7">
        <f t="shared" si="77"/>
        <v>0</v>
      </c>
      <c r="E293" s="7">
        <f t="shared" si="62"/>
        <v>0</v>
      </c>
      <c r="F293" s="7">
        <f t="shared" si="78"/>
        <v>0</v>
      </c>
      <c r="G293" s="7">
        <f t="shared" si="78"/>
        <v>0</v>
      </c>
      <c r="H293" s="7">
        <f t="shared" si="78"/>
        <v>0</v>
      </c>
      <c r="I293" s="15"/>
      <c r="J293" s="16"/>
    </row>
    <row r="294" spans="1:10" x14ac:dyDescent="0.25">
      <c r="A294" s="60" t="s">
        <v>28</v>
      </c>
      <c r="B294" s="64" t="s">
        <v>68</v>
      </c>
      <c r="C294" s="25" t="s">
        <v>72</v>
      </c>
      <c r="D294" s="6">
        <f>D295+D296+D297+D298</f>
        <v>55705</v>
      </c>
      <c r="E294" s="6">
        <f t="shared" si="62"/>
        <v>55705</v>
      </c>
      <c r="F294" s="6">
        <f>F296</f>
        <v>55705</v>
      </c>
      <c r="G294" s="6">
        <f>G295+G296+G297+G298</f>
        <v>0</v>
      </c>
      <c r="H294" s="6">
        <f>H296</f>
        <v>9835.66</v>
      </c>
      <c r="I294" s="17">
        <f>H294/D294*100</f>
        <v>17.66</v>
      </c>
      <c r="J294" s="18">
        <f t="shared" si="67"/>
        <v>17.66</v>
      </c>
    </row>
    <row r="295" spans="1:10" x14ac:dyDescent="0.25">
      <c r="A295" s="60"/>
      <c r="B295" s="64"/>
      <c r="C295" s="25" t="s">
        <v>77</v>
      </c>
      <c r="D295" s="6"/>
      <c r="E295" s="6">
        <f t="shared" si="62"/>
        <v>0</v>
      </c>
      <c r="F295" s="31"/>
      <c r="G295" s="6"/>
      <c r="H295" s="6"/>
      <c r="I295" s="17"/>
      <c r="J295" s="18"/>
    </row>
    <row r="296" spans="1:10" x14ac:dyDescent="0.25">
      <c r="A296" s="60"/>
      <c r="B296" s="64"/>
      <c r="C296" s="24" t="s">
        <v>74</v>
      </c>
      <c r="D296" s="6">
        <v>55705</v>
      </c>
      <c r="E296" s="6">
        <f t="shared" si="62"/>
        <v>55705</v>
      </c>
      <c r="F296" s="32">
        <v>55705</v>
      </c>
      <c r="G296" s="6"/>
      <c r="H296" s="6">
        <v>9835.66</v>
      </c>
      <c r="I296" s="17">
        <f>H296/D296*100</f>
        <v>17.66</v>
      </c>
      <c r="J296" s="18">
        <f t="shared" si="67"/>
        <v>17.66</v>
      </c>
    </row>
    <row r="297" spans="1:10" ht="24" x14ac:dyDescent="0.25">
      <c r="A297" s="60"/>
      <c r="B297" s="64"/>
      <c r="C297" s="24" t="s">
        <v>75</v>
      </c>
      <c r="D297" s="6"/>
      <c r="E297" s="6">
        <f t="shared" si="62"/>
        <v>0</v>
      </c>
      <c r="F297" s="31"/>
      <c r="G297" s="6"/>
      <c r="H297" s="6"/>
      <c r="I297" s="17"/>
      <c r="J297" s="18"/>
    </row>
    <row r="298" spans="1:10" x14ac:dyDescent="0.25">
      <c r="A298" s="60"/>
      <c r="B298" s="64"/>
      <c r="C298" s="24" t="s">
        <v>76</v>
      </c>
      <c r="D298" s="6"/>
      <c r="E298" s="6">
        <f t="shared" si="62"/>
        <v>0</v>
      </c>
      <c r="F298" s="6"/>
      <c r="G298" s="6"/>
      <c r="H298" s="6"/>
      <c r="I298" s="17"/>
      <c r="J298" s="18"/>
    </row>
    <row r="299" spans="1:10" x14ac:dyDescent="0.25">
      <c r="A299" s="60" t="s">
        <v>29</v>
      </c>
      <c r="B299" s="64" t="s">
        <v>69</v>
      </c>
      <c r="C299" s="25" t="s">
        <v>72</v>
      </c>
      <c r="D299" s="6">
        <f>D300+D301+D302+D303</f>
        <v>36233</v>
      </c>
      <c r="E299" s="6">
        <f t="shared" si="62"/>
        <v>36233</v>
      </c>
      <c r="F299" s="6">
        <f>F300+F301+F302</f>
        <v>36233</v>
      </c>
      <c r="G299" s="6">
        <f>G300+G301+G302+G303</f>
        <v>0</v>
      </c>
      <c r="H299" s="6">
        <f>H300+H301+H302</f>
        <v>7969.1</v>
      </c>
      <c r="I299" s="17">
        <f>H299/D299*100</f>
        <v>21.99</v>
      </c>
      <c r="J299" s="18">
        <f t="shared" si="67"/>
        <v>21.99</v>
      </c>
    </row>
    <row r="300" spans="1:10" x14ac:dyDescent="0.25">
      <c r="A300" s="60"/>
      <c r="B300" s="64"/>
      <c r="C300" s="25" t="s">
        <v>77</v>
      </c>
      <c r="D300" s="6"/>
      <c r="E300" s="6">
        <f t="shared" si="62"/>
        <v>0</v>
      </c>
      <c r="F300" s="31"/>
      <c r="G300" s="6"/>
      <c r="H300" s="6"/>
      <c r="I300" s="17"/>
      <c r="J300" s="18"/>
    </row>
    <row r="301" spans="1:10" x14ac:dyDescent="0.25">
      <c r="A301" s="60"/>
      <c r="B301" s="64"/>
      <c r="C301" s="24" t="s">
        <v>74</v>
      </c>
      <c r="D301" s="6">
        <v>36233</v>
      </c>
      <c r="E301" s="6">
        <f t="shared" si="62"/>
        <v>36233</v>
      </c>
      <c r="F301" s="29">
        <v>36233</v>
      </c>
      <c r="G301" s="6"/>
      <c r="H301" s="6">
        <v>7969.1</v>
      </c>
      <c r="I301" s="17">
        <f>H301/D301*100</f>
        <v>21.99</v>
      </c>
      <c r="J301" s="18">
        <f t="shared" si="67"/>
        <v>21.99</v>
      </c>
    </row>
    <row r="302" spans="1:10" ht="24" x14ac:dyDescent="0.25">
      <c r="A302" s="60"/>
      <c r="B302" s="64"/>
      <c r="C302" s="24" t="s">
        <v>75</v>
      </c>
      <c r="D302" s="6"/>
      <c r="E302" s="6">
        <f t="shared" ref="E302:E308" si="79">F302+G302</f>
        <v>0</v>
      </c>
      <c r="F302" s="31"/>
      <c r="G302" s="6"/>
      <c r="H302" s="6"/>
      <c r="I302" s="17"/>
      <c r="J302" s="18"/>
    </row>
    <row r="303" spans="1:10" x14ac:dyDescent="0.25">
      <c r="A303" s="60"/>
      <c r="B303" s="64"/>
      <c r="C303" s="24" t="s">
        <v>76</v>
      </c>
      <c r="D303" s="6"/>
      <c r="E303" s="6">
        <f t="shared" si="79"/>
        <v>0</v>
      </c>
      <c r="F303" s="6"/>
      <c r="G303" s="6"/>
      <c r="H303" s="6"/>
      <c r="I303" s="17"/>
      <c r="J303" s="18"/>
    </row>
    <row r="304" spans="1:10" x14ac:dyDescent="0.25">
      <c r="A304" s="60" t="s">
        <v>30</v>
      </c>
      <c r="B304" s="64" t="s">
        <v>70</v>
      </c>
      <c r="C304" s="25" t="s">
        <v>72</v>
      </c>
      <c r="D304" s="6">
        <f>D305+D306+D307+D308</f>
        <v>128640</v>
      </c>
      <c r="E304" s="6">
        <f t="shared" si="79"/>
        <v>128640</v>
      </c>
      <c r="F304" s="6">
        <f>F306</f>
        <v>128640</v>
      </c>
      <c r="G304" s="6">
        <f>G305+G306+G307+G308</f>
        <v>0</v>
      </c>
      <c r="H304" s="6">
        <f>+H306+H307</f>
        <v>32647.72</v>
      </c>
      <c r="I304" s="17">
        <f>H304/D304*100</f>
        <v>25.38</v>
      </c>
      <c r="J304" s="18">
        <f t="shared" si="67"/>
        <v>25.38</v>
      </c>
    </row>
    <row r="305" spans="1:10" x14ac:dyDescent="0.25">
      <c r="A305" s="60"/>
      <c r="B305" s="64"/>
      <c r="C305" s="25" t="s">
        <v>77</v>
      </c>
      <c r="D305" s="6"/>
      <c r="E305" s="6">
        <f t="shared" si="79"/>
        <v>0</v>
      </c>
      <c r="F305" s="31"/>
      <c r="G305" s="6"/>
      <c r="H305" s="6"/>
      <c r="I305" s="17"/>
      <c r="J305" s="18"/>
    </row>
    <row r="306" spans="1:10" x14ac:dyDescent="0.25">
      <c r="A306" s="60"/>
      <c r="B306" s="64"/>
      <c r="C306" s="24" t="s">
        <v>74</v>
      </c>
      <c r="D306" s="6">
        <v>128640</v>
      </c>
      <c r="E306" s="6">
        <f t="shared" si="79"/>
        <v>128640</v>
      </c>
      <c r="F306" s="32">
        <v>128640</v>
      </c>
      <c r="G306" s="6"/>
      <c r="H306" s="6">
        <v>32647.72</v>
      </c>
      <c r="I306" s="17">
        <f>H306/D306*100</f>
        <v>25.38</v>
      </c>
      <c r="J306" s="18">
        <f t="shared" si="67"/>
        <v>25.38</v>
      </c>
    </row>
    <row r="307" spans="1:10" ht="24" x14ac:dyDescent="0.25">
      <c r="A307" s="60"/>
      <c r="B307" s="64"/>
      <c r="C307" s="24" t="s">
        <v>75</v>
      </c>
      <c r="D307" s="6"/>
      <c r="E307" s="6">
        <f t="shared" si="79"/>
        <v>0</v>
      </c>
      <c r="F307" s="31"/>
      <c r="G307" s="6"/>
      <c r="H307" s="6"/>
      <c r="I307" s="17"/>
      <c r="J307" s="18"/>
    </row>
    <row r="308" spans="1:10" x14ac:dyDescent="0.25">
      <c r="A308" s="60"/>
      <c r="B308" s="64"/>
      <c r="C308" s="24" t="s">
        <v>76</v>
      </c>
      <c r="D308" s="6"/>
      <c r="E308" s="6">
        <f t="shared" si="79"/>
        <v>0</v>
      </c>
      <c r="F308" s="6"/>
      <c r="G308" s="6"/>
      <c r="H308" s="6"/>
      <c r="I308" s="17"/>
      <c r="J308" s="18"/>
    </row>
    <row r="310" spans="1:10" ht="15" customHeight="1" x14ac:dyDescent="0.25">
      <c r="A310" s="61" t="s">
        <v>137</v>
      </c>
      <c r="B310" s="61"/>
      <c r="C310" s="61"/>
      <c r="D310" s="61"/>
      <c r="E310" s="61"/>
      <c r="F310" s="61"/>
      <c r="G310" s="61"/>
      <c r="H310" s="61"/>
      <c r="I310" s="61"/>
      <c r="J310" s="61"/>
    </row>
  </sheetData>
  <autoFilter ref="A10:J308"/>
  <mergeCells count="131">
    <mergeCell ref="A11:A15"/>
    <mergeCell ref="A17:A21"/>
    <mergeCell ref="A23:A27"/>
    <mergeCell ref="A28:A32"/>
    <mergeCell ref="A33:A37"/>
    <mergeCell ref="A53:A57"/>
    <mergeCell ref="A83:A87"/>
    <mergeCell ref="A58:A62"/>
    <mergeCell ref="A63:A67"/>
    <mergeCell ref="A48:A52"/>
    <mergeCell ref="A68:A72"/>
    <mergeCell ref="A73:A77"/>
    <mergeCell ref="A78:A82"/>
    <mergeCell ref="A38:A42"/>
    <mergeCell ref="A43:A47"/>
    <mergeCell ref="A299:A303"/>
    <mergeCell ref="A304:A308"/>
    <mergeCell ref="A199:A203"/>
    <mergeCell ref="A294:A298"/>
    <mergeCell ref="A214:A218"/>
    <mergeCell ref="A269:A273"/>
    <mergeCell ref="A274:A278"/>
    <mergeCell ref="A229:A233"/>
    <mergeCell ref="A239:A243"/>
    <mergeCell ref="A209:A213"/>
    <mergeCell ref="A219:A223"/>
    <mergeCell ref="A279:A283"/>
    <mergeCell ref="A284:A288"/>
    <mergeCell ref="A234:A238"/>
    <mergeCell ref="A289:A293"/>
    <mergeCell ref="A224:A228"/>
    <mergeCell ref="A244:A248"/>
    <mergeCell ref="A254:A258"/>
    <mergeCell ref="A249:A253"/>
    <mergeCell ref="A259:A263"/>
    <mergeCell ref="A264:A268"/>
    <mergeCell ref="A194:A198"/>
    <mergeCell ref="A204:A208"/>
    <mergeCell ref="A144:A148"/>
    <mergeCell ref="A139:A143"/>
    <mergeCell ref="A189:A193"/>
    <mergeCell ref="A114:A118"/>
    <mergeCell ref="A88:A92"/>
    <mergeCell ref="A94:A98"/>
    <mergeCell ref="A99:A103"/>
    <mergeCell ref="A104:A108"/>
    <mergeCell ref="A109:A113"/>
    <mergeCell ref="A119:A123"/>
    <mergeCell ref="A159:A163"/>
    <mergeCell ref="A164:A168"/>
    <mergeCell ref="A169:A173"/>
    <mergeCell ref="A174:A178"/>
    <mergeCell ref="A179:A183"/>
    <mergeCell ref="A184:A188"/>
    <mergeCell ref="A149:A153"/>
    <mergeCell ref="A124:A128"/>
    <mergeCell ref="A129:A133"/>
    <mergeCell ref="A134:A138"/>
    <mergeCell ref="B11:B15"/>
    <mergeCell ref="B17:B21"/>
    <mergeCell ref="B23:B27"/>
    <mergeCell ref="B28:B32"/>
    <mergeCell ref="B33:B37"/>
    <mergeCell ref="B48:B52"/>
    <mergeCell ref="B38:B42"/>
    <mergeCell ref="B284:B288"/>
    <mergeCell ref="B124:B128"/>
    <mergeCell ref="B129:B133"/>
    <mergeCell ref="B83:B87"/>
    <mergeCell ref="B53:B57"/>
    <mergeCell ref="B58:B62"/>
    <mergeCell ref="B63:B67"/>
    <mergeCell ref="B68:B72"/>
    <mergeCell ref="B78:B82"/>
    <mergeCell ref="B73:B77"/>
    <mergeCell ref="B134:B138"/>
    <mergeCell ref="B43:B47"/>
    <mergeCell ref="B249:B253"/>
    <mergeCell ref="B259:B263"/>
    <mergeCell ref="B264:B268"/>
    <mergeCell ref="B289:B293"/>
    <mergeCell ref="B294:B298"/>
    <mergeCell ref="B204:B208"/>
    <mergeCell ref="B199:B203"/>
    <mergeCell ref="B194:B198"/>
    <mergeCell ref="B209:B213"/>
    <mergeCell ref="B299:B303"/>
    <mergeCell ref="B234:B238"/>
    <mergeCell ref="B219:B223"/>
    <mergeCell ref="B224:B228"/>
    <mergeCell ref="B269:B273"/>
    <mergeCell ref="B239:B243"/>
    <mergeCell ref="B214:B218"/>
    <mergeCell ref="B244:B248"/>
    <mergeCell ref="B254:B258"/>
    <mergeCell ref="A310:J310"/>
    <mergeCell ref="B88:B92"/>
    <mergeCell ref="B94:B98"/>
    <mergeCell ref="B99:B103"/>
    <mergeCell ref="B274:B278"/>
    <mergeCell ref="B229:B233"/>
    <mergeCell ref="B159:B163"/>
    <mergeCell ref="B164:B168"/>
    <mergeCell ref="B174:B178"/>
    <mergeCell ref="B179:B183"/>
    <mergeCell ref="B184:B188"/>
    <mergeCell ref="B169:B173"/>
    <mergeCell ref="B139:B143"/>
    <mergeCell ref="B104:B108"/>
    <mergeCell ref="B189:B193"/>
    <mergeCell ref="B144:B148"/>
    <mergeCell ref="B304:B308"/>
    <mergeCell ref="B279:B283"/>
    <mergeCell ref="B154:B158"/>
    <mergeCell ref="B114:B118"/>
    <mergeCell ref="B109:B113"/>
    <mergeCell ref="B119:B123"/>
    <mergeCell ref="B149:B153"/>
    <mergeCell ref="A154:A158"/>
    <mergeCell ref="A5:J5"/>
    <mergeCell ref="H4:J4"/>
    <mergeCell ref="D7:D9"/>
    <mergeCell ref="E8:E9"/>
    <mergeCell ref="E7:G7"/>
    <mergeCell ref="H7:H9"/>
    <mergeCell ref="I7:I9"/>
    <mergeCell ref="J7:J9"/>
    <mergeCell ref="D6:J6"/>
    <mergeCell ref="C6:C9"/>
    <mergeCell ref="B6:B9"/>
    <mergeCell ref="A6:A9"/>
  </mergeCells>
  <pageMargins left="0.70866141732283472" right="0.70866141732283472" top="0.74803149606299213" bottom="0.74803149606299213" header="0.31496062992125984" footer="0.31496062992125984"/>
  <pageSetup paperSize="9" scale="88" fitToHeight="100" orientation="landscape" horizontalDpi="4294967294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A3" sqref="A1:C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Мишина Т.В.</cp:lastModifiedBy>
  <cp:lastPrinted>2024-04-11T06:42:40Z</cp:lastPrinted>
  <dcterms:created xsi:type="dcterms:W3CDTF">2021-01-22T06:03:30Z</dcterms:created>
  <dcterms:modified xsi:type="dcterms:W3CDTF">2024-04-11T07:57:46Z</dcterms:modified>
</cp:coreProperties>
</file>